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warding" sheetId="1" r:id="rId4"/>
    <sheet state="visible" name="January 23" sheetId="2" r:id="rId5"/>
    <sheet state="visible" name="Februay 23" sheetId="3" r:id="rId6"/>
    <sheet state="visible" name="MARCH 21" sheetId="4" r:id="rId7"/>
  </sheets>
  <definedNames/>
  <calcPr/>
</workbook>
</file>

<file path=xl/sharedStrings.xml><?xml version="1.0" encoding="utf-8"?>
<sst xmlns="http://schemas.openxmlformats.org/spreadsheetml/2006/main" count="362" uniqueCount="173">
  <si>
    <t>BLOCK VETERINARY OFFICE, RANAPUR</t>
  </si>
  <si>
    <t xml:space="preserve">Letter no ___________ </t>
  </si>
  <si>
    <t xml:space="preserve">         Date _______________29.12.22</t>
  </si>
  <si>
    <t>To</t>
  </si>
  <si>
    <t>The Chief District Veterinary Officer</t>
  </si>
  <si>
    <t>Nayagarh</t>
  </si>
  <si>
    <t>Sub :- Advance tour programme of MVU, Ranapur for 3rd quarter of 2021-22</t>
  </si>
  <si>
    <t xml:space="preserve">pur for </t>
  </si>
  <si>
    <t>4th quarter</t>
  </si>
  <si>
    <t>2022-23</t>
  </si>
  <si>
    <t>Respected sir,</t>
  </si>
  <si>
    <t>With due regards I am submitting herewith the advance tour programme of Mobile Veterinary Unit, Ranapur  for third quarter of FY 2022-23 for kind approval and other necessary steps at your end.</t>
  </si>
  <si>
    <t>Yours’ faithfully</t>
  </si>
  <si>
    <t>Block Veterinary Officer,
Ranapur</t>
  </si>
  <si>
    <t xml:space="preserve">Encl: </t>
  </si>
  <si>
    <r>
      <rPr>
        <rFont val="Times New Roman"/>
        <sz val="12.0"/>
      </rPr>
      <t>1) Advance tour programme of MVU, Ranapur for 3</t>
    </r>
    <r>
      <rPr>
        <rFont val="Times New Roman"/>
        <sz val="12.0"/>
        <vertAlign val="superscript"/>
      </rPr>
      <t>rd</t>
    </r>
    <r>
      <rPr>
        <rFont val="Times New Roman"/>
        <sz val="12.0"/>
      </rPr>
      <t xml:space="preserve"> quarter of 2021-22 (3 sheets)</t>
    </r>
  </si>
  <si>
    <t>for 4th</t>
  </si>
  <si>
    <t>quater</t>
  </si>
  <si>
    <t>22-23</t>
  </si>
  <si>
    <t>NAME OF THE SCHEME</t>
  </si>
  <si>
    <t>Mobile vety unit</t>
  </si>
  <si>
    <t>NAME AND CONTACT NO OF MVU STAFF</t>
  </si>
  <si>
    <t>NAME OF THE BLOCK</t>
  </si>
  <si>
    <t>Ranapur</t>
  </si>
  <si>
    <t>Veterinary Officer</t>
  </si>
  <si>
    <t>NAME OF THE DISTRICT</t>
  </si>
  <si>
    <t xml:space="preserve">Dr. Ipsita Kar </t>
  </si>
  <si>
    <t>Name of the BVO &amp; Contact no</t>
  </si>
  <si>
    <t>Dr Acharya Chandrakanta Pattajoshi</t>
  </si>
  <si>
    <t>Livestock assistant</t>
  </si>
  <si>
    <t>7008218174</t>
  </si>
  <si>
    <t>Vacant</t>
  </si>
  <si>
    <t>Name of the AVAS &amp; Contact no</t>
  </si>
  <si>
    <t>me of the VAS, MVU&amp; Contact no</t>
  </si>
  <si>
    <t>Dr Ipsita Kar</t>
  </si>
  <si>
    <t>Attendant</t>
  </si>
  <si>
    <t>Registration no of the Vehicle</t>
  </si>
  <si>
    <t>Name &amp; Address of the vehicle owner</t>
  </si>
  <si>
    <t>OD02AX5033</t>
  </si>
  <si>
    <t>Kishor Chandra Bantha, Baulasahi</t>
  </si>
  <si>
    <t>Sl no</t>
  </si>
  <si>
    <t>Advance dates</t>
  </si>
  <si>
    <t>Name of GP</t>
  </si>
  <si>
    <t>Name of the village</t>
  </si>
  <si>
    <t>Distance in Kms</t>
  </si>
  <si>
    <r>
      <rPr>
        <rFont val="Times New Roman"/>
        <b/>
        <sz val="12.0"/>
      </rPr>
      <t xml:space="preserve">Purpose of visit </t>
    </r>
    <r>
      <rPr>
        <rFont val="Times New Roman"/>
        <b/>
        <sz val="9.0"/>
      </rPr>
      <t>(Health camp, vaccination, Awareness &amp; Extension)</t>
    </r>
  </si>
  <si>
    <t>1</t>
  </si>
  <si>
    <t>2</t>
  </si>
  <si>
    <t>3</t>
  </si>
  <si>
    <t>4</t>
  </si>
  <si>
    <t>5</t>
  </si>
  <si>
    <t>6</t>
  </si>
  <si>
    <t>Gourangpur</t>
  </si>
  <si>
    <t>Baramulu, Bilagadia</t>
  </si>
  <si>
    <t>All</t>
  </si>
  <si>
    <t>Surukabadi</t>
  </si>
  <si>
    <t>Sinduria, Mushajhari</t>
  </si>
  <si>
    <t>Brundabanpur</t>
  </si>
  <si>
    <t>Binodapada, Charapalli</t>
  </si>
  <si>
    <t xml:space="preserve">Pimpal </t>
  </si>
  <si>
    <t>Kankia, Kendupalli</t>
  </si>
  <si>
    <t>Rajsunakhala</t>
  </si>
  <si>
    <t>Ramabilli, Kochiapalli</t>
  </si>
  <si>
    <t xml:space="preserve">Gadabanikilo </t>
  </si>
  <si>
    <t xml:space="preserve">Ambajhara, Sanakila </t>
  </si>
  <si>
    <t>Kandapada</t>
  </si>
  <si>
    <t>Kalamatia, Duburigada</t>
  </si>
  <si>
    <t>Bandhamunda</t>
  </si>
  <si>
    <t>Khamana, Lakhamundali</t>
  </si>
  <si>
    <t>Brajarajpur</t>
  </si>
  <si>
    <t>Golapokhari, Brajarajpur</t>
  </si>
  <si>
    <t>Rankadeuli</t>
  </si>
  <si>
    <t>Malisahi, Godimada</t>
  </si>
  <si>
    <t>Keranda Tangi</t>
  </si>
  <si>
    <t>Bandhapalla, Pataleswarsahi</t>
  </si>
  <si>
    <t>Khatia</t>
  </si>
  <si>
    <t>Khatia, Bhanjasahi</t>
  </si>
  <si>
    <t>Champapedi</t>
  </si>
  <si>
    <t>Baranga Gadia, Mathasahi</t>
  </si>
  <si>
    <t>Kasanda</t>
  </si>
  <si>
    <t>Goudiapada, Katakapada</t>
  </si>
  <si>
    <t>Baunshagada</t>
  </si>
  <si>
    <t>Baunshagada, Kolathapanki</t>
  </si>
  <si>
    <t xml:space="preserve">Talakani </t>
  </si>
  <si>
    <t xml:space="preserve">Nachhipur , Talakani </t>
  </si>
  <si>
    <t>Kulasara</t>
  </si>
  <si>
    <t>Kotapokhari, Arakhapalli</t>
  </si>
  <si>
    <t xml:space="preserve"> 23 January 2023</t>
  </si>
  <si>
    <t>Damasahi</t>
  </si>
  <si>
    <t>Pradhanjhola, Nuasahi</t>
  </si>
  <si>
    <t xml:space="preserve"> 24 January 2023</t>
  </si>
  <si>
    <t>Bandhamunda, Sirikuti</t>
  </si>
  <si>
    <t xml:space="preserve"> 25 January 2023</t>
  </si>
  <si>
    <t>Godipokhari, Bankanalia</t>
  </si>
  <si>
    <t>Reserve day/ CDVO office</t>
  </si>
  <si>
    <t>Stock procurement</t>
  </si>
  <si>
    <t>Block Veterinary Officer</t>
  </si>
  <si>
    <t xml:space="preserve">me of the MVU VAS &amp; Contact no. </t>
  </si>
  <si>
    <r>
      <rPr>
        <rFont val="Times New Roman"/>
        <b/>
        <sz val="12.0"/>
      </rPr>
      <t xml:space="preserve">Purpose of visit </t>
    </r>
    <r>
      <rPr>
        <rFont val="Times New Roman"/>
        <b/>
        <sz val="9.0"/>
      </rPr>
      <t>(Health camp, vaccination, Awareness &amp; Extension)</t>
    </r>
  </si>
  <si>
    <t>Narendrapur</t>
  </si>
  <si>
    <t>Badhipatana, Chintamanipur</t>
  </si>
  <si>
    <t>Surkabadi</t>
  </si>
  <si>
    <t>Kandaragadia, Balabhadrapur Patana</t>
  </si>
  <si>
    <t>Kandaragadia, BalabhadrapurPatana</t>
  </si>
  <si>
    <t xml:space="preserve">Brundabanpur </t>
  </si>
  <si>
    <t xml:space="preserve">Mallipada, Binodpada </t>
  </si>
  <si>
    <t>Keshiapalli, Nilapalli</t>
  </si>
  <si>
    <t>Darpanarayanpur</t>
  </si>
  <si>
    <t>Kakalama, Mardakota</t>
  </si>
  <si>
    <t>Gopalpur</t>
  </si>
  <si>
    <t>Ramachandrapur, Nuagaon</t>
  </si>
  <si>
    <t>Karadapalla, Mathasahi</t>
  </si>
  <si>
    <t>Champagarh</t>
  </si>
  <si>
    <t>Nuapada, Champagarh</t>
  </si>
  <si>
    <t>Talaribandha, Panagaonpalli</t>
  </si>
  <si>
    <t>Brhmanakumei, Ukutikumei</t>
  </si>
  <si>
    <t>Lodhachua</t>
  </si>
  <si>
    <t>Rajanagada, Nuasahi</t>
  </si>
  <si>
    <t>Bajrakota</t>
  </si>
  <si>
    <t>Sankhamula, Bherupada</t>
  </si>
  <si>
    <t>Balabhadrapur</t>
  </si>
  <si>
    <t>Gan Banikilo, Jagannathapur</t>
  </si>
  <si>
    <t>Gopapursahi, Mathurapur</t>
  </si>
  <si>
    <t>Talakani</t>
  </si>
  <si>
    <t>Talakani, Radhamohanpur</t>
  </si>
  <si>
    <t xml:space="preserve">Jhadapada </t>
  </si>
  <si>
    <t xml:space="preserve">Bokakhai, Kanchanpur </t>
  </si>
  <si>
    <t>Nayagarh CDVO office</t>
  </si>
  <si>
    <t>20 februay 2023</t>
  </si>
  <si>
    <t>Ekatala, Nuasahi</t>
  </si>
  <si>
    <t>Andharua, Nachhipur</t>
  </si>
  <si>
    <t>21 februay 2023</t>
  </si>
  <si>
    <t>Pimpala</t>
  </si>
  <si>
    <t>Gobindapur, Kashipur</t>
  </si>
  <si>
    <t>22 februay 2023</t>
  </si>
  <si>
    <t>Kodalapalli, Barapalli</t>
  </si>
  <si>
    <t>23 februay 2023</t>
  </si>
  <si>
    <t>LKPrasad, Tulubi</t>
  </si>
  <si>
    <t>24 februay 2023</t>
  </si>
  <si>
    <t>Waupada, Tabhadihi</t>
  </si>
  <si>
    <t>25 februay 2023</t>
  </si>
  <si>
    <t>Marc</t>
  </si>
  <si>
    <t>Dr. Ipsita Kar</t>
  </si>
  <si>
    <t>me of the MVU, VAS and contact no.</t>
  </si>
  <si>
    <r>
      <rPr>
        <rFont val="Times New Roman"/>
        <b/>
        <sz val="12.0"/>
      </rPr>
      <t xml:space="preserve">Purpose of visit </t>
    </r>
    <r>
      <rPr>
        <rFont val="Times New Roman"/>
        <b/>
        <sz val="9.0"/>
      </rPr>
      <t>(Health camp, vaccination, Awareness &amp; Extension)</t>
    </r>
  </si>
  <si>
    <t>Mahatapalla</t>
  </si>
  <si>
    <t>Manapur, Nuamanapur</t>
  </si>
  <si>
    <t>Khairapalli</t>
  </si>
  <si>
    <t>Badabhuin, Belugaon</t>
  </si>
  <si>
    <t>Mayurjhalia</t>
  </si>
  <si>
    <t>Jhadapada, Namagadia</t>
  </si>
  <si>
    <t>Badhipatana, Jalahari</t>
  </si>
  <si>
    <t>Badabhuin, Mangarajpur</t>
  </si>
  <si>
    <t>CDVO office</t>
  </si>
  <si>
    <t>Review meeting</t>
  </si>
  <si>
    <t>Jankia</t>
  </si>
  <si>
    <t>Krushnachadrapur, Ostapada</t>
  </si>
  <si>
    <t xml:space="preserve">Kandhanayagarh </t>
  </si>
  <si>
    <t>Kandhanayagarh, Dandasahi</t>
  </si>
  <si>
    <t>Surukabadi, Derabaji</t>
  </si>
  <si>
    <t>Mahulia, Beguniapatana</t>
  </si>
  <si>
    <t>Rankadeuli, Khalipatana</t>
  </si>
  <si>
    <t>Kasanda, Madhupursahi</t>
  </si>
  <si>
    <t>Gunduria, Badapathuria</t>
  </si>
  <si>
    <t xml:space="preserve">Barngaadia, champapedi </t>
  </si>
  <si>
    <t>Lodhachua, Puruna sahi</t>
  </si>
  <si>
    <t>Jamuganda, Mukeimali</t>
  </si>
  <si>
    <t>Brundabanbiharipur, Nuasahi</t>
  </si>
  <si>
    <t>Binodapada, Dihagaon</t>
  </si>
  <si>
    <t>Sankhajodi, Dimiribadi</t>
  </si>
  <si>
    <t xml:space="preserve">Champagada </t>
  </si>
  <si>
    <t>Nuagaon , Champagada</t>
  </si>
  <si>
    <t>Laxminarayanpur, Biruda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</si>
</sst>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F800]dddd\,\ mmmm\ dd\,\ yyyy"/>
  </numFmts>
  <fonts count="11">
    <font>
      <sz val="11.0"/>
      <color rgb="FF000000"/>
      <name val="Calibri"/>
    </font>
    <font>
      <b/>
      <u/>
      <sz val="12.0"/>
      <name val="Times New Roman"/>
    </font>
    <font>
      <b/>
      <i/>
      <sz val="11.0"/>
      <name val="Times New Roman"/>
    </font>
    <font/>
    <font>
      <b/>
      <sz val="12.0"/>
      <name val="Times New Roman"/>
    </font>
    <font>
      <sz val="12.0"/>
      <name val="Times New Roman"/>
    </font>
    <font>
      <sz val="11.0"/>
      <name val="Calibri"/>
    </font>
    <font>
      <sz val="11.0"/>
      <name val="Times New Roman"/>
    </font>
    <font>
      <b/>
      <sz val="11.0"/>
      <name val="Times New Roman"/>
    </font>
    <font>
      <b/>
      <u/>
      <sz val="11.0"/>
      <name val="Times New Roman"/>
    </font>
    <font>
      <b/>
      <u/>
      <sz val="11.0"/>
      <name val="Times New Roman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2" numFmtId="0" xfId="0" applyAlignment="1" applyFont="1">
      <alignment horizontal="right" readingOrder="0"/>
    </xf>
    <xf borderId="0" fillId="0" fontId="4" numFmtId="0" xfId="0" applyFont="1"/>
    <xf borderId="0" fillId="0" fontId="4" numFmtId="0" xfId="0" applyAlignment="1" applyFont="1">
      <alignment vertical="top"/>
    </xf>
    <xf borderId="0" fillId="0" fontId="5" numFmtId="0" xfId="0" applyFont="1"/>
    <xf borderId="0" fillId="0" fontId="6" numFmtId="0" xfId="0" applyFont="1"/>
    <xf borderId="0" fillId="0" fontId="7" numFmtId="0" xfId="0" applyFont="1"/>
    <xf borderId="0" fillId="0" fontId="5" numFmtId="0" xfId="0" applyAlignment="1" applyFont="1">
      <alignment horizontal="left"/>
    </xf>
    <xf borderId="0" fillId="0" fontId="5" numFmtId="0" xfId="0" applyAlignment="1" applyFont="1">
      <alignment horizontal="left" shrinkToFit="0" wrapText="1"/>
    </xf>
    <xf borderId="0" fillId="0" fontId="5" numFmtId="0" xfId="0" applyAlignment="1" applyFont="1">
      <alignment horizontal="right"/>
    </xf>
    <xf borderId="0" fillId="0" fontId="5" numFmtId="0" xfId="0" applyAlignment="1" applyFont="1">
      <alignment horizontal="center"/>
    </xf>
    <xf borderId="0" fillId="0" fontId="4" numFmtId="0" xfId="0" applyAlignment="1" applyFont="1">
      <alignment horizontal="center" shrinkToFit="0" wrapText="1"/>
    </xf>
    <xf borderId="0" fillId="0" fontId="8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10" numFmtId="0" xfId="0" applyFont="1"/>
    <xf borderId="0" fillId="0" fontId="7" numFmtId="49" xfId="0" applyAlignment="1" applyFont="1" applyNumberFormat="1">
      <alignment horizontal="left"/>
    </xf>
    <xf borderId="0" fillId="0" fontId="7" numFmtId="0" xfId="0" applyAlignment="1" applyFont="1">
      <alignment horizontal="center"/>
    </xf>
    <xf borderId="0" fillId="0" fontId="7" numFmtId="0" xfId="0" applyAlignment="1" applyFont="1">
      <alignment horizontal="center" shrinkToFit="0" wrapText="1"/>
    </xf>
    <xf borderId="1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1" fillId="0" fontId="7" numFmtId="0" xfId="0" applyAlignment="1" applyBorder="1" applyFont="1">
      <alignment horizontal="center"/>
    </xf>
    <xf borderId="1" fillId="0" fontId="7" numFmtId="164" xfId="0" applyAlignment="1" applyBorder="1" applyFont="1" applyNumberFormat="1">
      <alignment horizontal="left"/>
    </xf>
    <xf borderId="1" fillId="0" fontId="7" numFmtId="0" xfId="0" applyBorder="1" applyFont="1"/>
    <xf borderId="2" fillId="0" fontId="7" numFmtId="0" xfId="0" applyAlignment="1" applyBorder="1" applyFont="1">
      <alignment horizontal="left"/>
    </xf>
    <xf borderId="0" fillId="0" fontId="7" numFmtId="2" xfId="0" applyFont="1" applyNumberFormat="1"/>
    <xf borderId="3" fillId="0" fontId="7" numFmtId="0" xfId="0" applyAlignment="1" applyBorder="1" applyFont="1">
      <alignment horizontal="left"/>
    </xf>
    <xf borderId="0" fillId="0" fontId="7" numFmtId="0" xfId="0" applyAlignment="1" applyFont="1">
      <alignment vertical="top"/>
    </xf>
    <xf borderId="1" fillId="0" fontId="7" numFmtId="0" xfId="0" applyAlignment="1" applyBorder="1" applyFont="1">
      <alignment horizontal="center" vertical="top"/>
    </xf>
    <xf borderId="0" fillId="0" fontId="7" numFmtId="164" xfId="0" applyAlignment="1" applyFont="1" applyNumberFormat="1">
      <alignment horizontal="left"/>
    </xf>
    <xf borderId="0" fillId="0" fontId="4" numFmtId="0" xfId="0" applyAlignment="1" applyFont="1">
      <alignment horizontal="right"/>
    </xf>
    <xf borderId="1" fillId="0" fontId="4" numFmtId="0" xfId="0" applyAlignment="1" applyBorder="1" applyFont="1">
      <alignment horizontal="left" shrinkToFit="0" vertical="center" wrapText="1"/>
    </xf>
    <xf borderId="1" fillId="0" fontId="7" numFmtId="164" xfId="0" applyAlignment="1" applyBorder="1" applyFont="1" applyNumberFormat="1">
      <alignment horizontal="left" vertical="center"/>
    </xf>
    <xf borderId="1" fillId="0" fontId="7" numFmtId="0" xfId="0" applyAlignment="1" applyBorder="1" applyFont="1">
      <alignment vertical="top"/>
    </xf>
    <xf borderId="2" fillId="0" fontId="7" numFmtId="0" xfId="0" applyAlignment="1" applyBorder="1" applyFont="1">
      <alignment horizontal="left" vertical="top"/>
    </xf>
    <xf borderId="3" fillId="0" fontId="7" numFmtId="0" xfId="0" applyAlignment="1" applyBorder="1" applyFont="1">
      <alignment horizontal="left" vertical="top"/>
    </xf>
    <xf borderId="1" fillId="0" fontId="7" numFmtId="14" xfId="0" applyBorder="1" applyFont="1" applyNumberFormat="1"/>
    <xf borderId="1" fillId="0" fontId="7" numFmtId="2" xfId="0" applyBorder="1" applyFont="1" applyNumberFormat="1"/>
    <xf borderId="1" fillId="0" fontId="7" numFmtId="0" xfId="0" applyAlignment="1" applyBorder="1" applyFont="1">
      <alignment vertical="center"/>
    </xf>
    <xf borderId="2" fillId="0" fontId="7" numFmtId="0" xfId="0" applyBorder="1" applyFont="1"/>
    <xf borderId="3" fillId="0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6.71"/>
    <col customWidth="1" min="2" max="3" width="8.71"/>
    <col customWidth="1" min="4" max="4" width="6.86"/>
    <col customWidth="1" min="5" max="9" width="8.71"/>
  </cols>
  <sheetData>
    <row r="1">
      <c r="I1" s="1" t="s">
        <v>0</v>
      </c>
    </row>
    <row r="2" ht="23.25" customHeight="1">
      <c r="E2" s="2" t="s">
        <v>1</v>
      </c>
      <c r="F2" s="3">
        <v>413.0</v>
      </c>
      <c r="I2" s="4" t="s">
        <v>2</v>
      </c>
    </row>
    <row r="3" ht="50.25" customHeight="1">
      <c r="A3" s="5" t="s">
        <v>3</v>
      </c>
    </row>
    <row r="4">
      <c r="B4" s="5" t="s">
        <v>4</v>
      </c>
    </row>
    <row r="5" ht="38.25" customHeight="1">
      <c r="B5" s="6" t="s">
        <v>5</v>
      </c>
    </row>
    <row r="6">
      <c r="B6" s="7" t="s">
        <v>6</v>
      </c>
      <c r="G6" s="8" t="s">
        <v>7</v>
      </c>
      <c r="H6" s="9" t="s">
        <v>8</v>
      </c>
      <c r="I6" s="8" t="s">
        <v>9</v>
      </c>
    </row>
    <row r="7" ht="42.0" customHeight="1">
      <c r="A7" s="7" t="s">
        <v>10</v>
      </c>
    </row>
    <row r="8" ht="57.0" customHeight="1">
      <c r="A8" s="10"/>
      <c r="B8" s="11" t="s">
        <v>11</v>
      </c>
    </row>
    <row r="9" ht="25.5" customHeight="1">
      <c r="B9" s="12"/>
      <c r="C9" s="12"/>
      <c r="D9" s="12"/>
      <c r="E9" s="12"/>
      <c r="F9" s="12"/>
      <c r="G9" s="13" t="s">
        <v>12</v>
      </c>
    </row>
    <row r="10">
      <c r="A10" s="12"/>
      <c r="H10" s="12"/>
    </row>
    <row r="11" ht="24.75" customHeight="1">
      <c r="A11" s="12"/>
    </row>
    <row r="12" ht="45.0" customHeight="1">
      <c r="A12" s="12"/>
      <c r="G12" s="14" t="s">
        <v>13</v>
      </c>
    </row>
    <row r="13" ht="32.25" customHeight="1">
      <c r="A13" s="10"/>
    </row>
    <row r="14">
      <c r="A14" s="7" t="s">
        <v>14</v>
      </c>
      <c r="B14" s="7" t="s">
        <v>15</v>
      </c>
      <c r="G14" s="9" t="s">
        <v>16</v>
      </c>
      <c r="H14" s="9" t="s">
        <v>17</v>
      </c>
      <c r="I14" s="9" t="s">
        <v>18</v>
      </c>
    </row>
    <row r="15">
      <c r="A15" s="10"/>
    </row>
    <row r="16">
      <c r="A16" s="10"/>
    </row>
    <row r="17">
      <c r="A17" s="10"/>
    </row>
    <row r="18">
      <c r="A18" s="10"/>
    </row>
    <row r="19">
      <c r="A19" s="10"/>
    </row>
    <row r="20">
      <c r="A20" s="1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3">
    <mergeCell ref="B8:I8"/>
    <mergeCell ref="G12:I12"/>
    <mergeCell ref="G9:I9"/>
  </mergeCells>
  <printOptions/>
  <pageMargins bottom="0.75" footer="0.0" header="0.0" left="1.2291666666666667" right="0.4479166666666667" top="1.1979166666666667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43"/>
    <col customWidth="1" min="2" max="2" width="26.43"/>
    <col customWidth="1" min="3" max="3" width="14.0"/>
    <col customWidth="1" min="4" max="4" width="16.14"/>
    <col customWidth="1" min="5" max="5" width="8.29"/>
    <col customWidth="1" min="6" max="6" width="8.86"/>
    <col customWidth="1" min="7" max="7" width="15.57"/>
    <col customWidth="1" hidden="1" min="8" max="8" width="17.0"/>
    <col customWidth="1" hidden="1" min="9" max="13" width="9.14"/>
  </cols>
  <sheetData>
    <row r="1">
      <c r="A1" s="15" t="s">
        <v>19</v>
      </c>
      <c r="B1" s="16"/>
      <c r="C1" s="9" t="s">
        <v>20</v>
      </c>
      <c r="D1" s="17" t="s">
        <v>21</v>
      </c>
      <c r="E1" s="16"/>
      <c r="F1" s="9"/>
      <c r="G1" s="9"/>
      <c r="H1" s="18"/>
      <c r="I1" s="9"/>
      <c r="J1" s="9"/>
      <c r="K1" s="9"/>
      <c r="L1" s="9"/>
      <c r="M1" s="9"/>
    </row>
    <row r="2">
      <c r="A2" s="15" t="s">
        <v>22</v>
      </c>
      <c r="B2" s="16"/>
      <c r="C2" s="9" t="s">
        <v>23</v>
      </c>
      <c r="D2" s="15" t="s">
        <v>24</v>
      </c>
      <c r="E2" s="16"/>
      <c r="F2" s="9"/>
      <c r="G2" s="9"/>
      <c r="H2" s="9"/>
      <c r="I2" s="9"/>
      <c r="J2" s="9"/>
      <c r="K2" s="9"/>
      <c r="L2" s="9"/>
      <c r="M2" s="9"/>
    </row>
    <row r="3">
      <c r="A3" s="15" t="s">
        <v>25</v>
      </c>
      <c r="B3" s="16"/>
      <c r="C3" s="9" t="s">
        <v>5</v>
      </c>
      <c r="D3" s="16" t="s">
        <v>26</v>
      </c>
      <c r="E3" s="16"/>
      <c r="F3" s="9"/>
      <c r="G3" s="9"/>
      <c r="H3" s="9"/>
      <c r="I3" s="9"/>
      <c r="J3" s="9"/>
      <c r="K3" s="9"/>
      <c r="L3" s="9"/>
      <c r="M3" s="9"/>
    </row>
    <row r="4">
      <c r="A4" s="15" t="s">
        <v>27</v>
      </c>
      <c r="B4" s="16"/>
      <c r="C4" s="16"/>
      <c r="D4" s="16"/>
      <c r="E4" s="16"/>
      <c r="F4" s="9"/>
      <c r="G4" s="9"/>
      <c r="H4" s="9"/>
      <c r="I4" s="9"/>
      <c r="J4" s="9"/>
      <c r="K4" s="9"/>
      <c r="L4" s="9"/>
      <c r="M4" s="9"/>
    </row>
    <row r="5">
      <c r="A5" s="16"/>
      <c r="B5" s="16" t="s">
        <v>28</v>
      </c>
      <c r="C5" s="16"/>
      <c r="D5" s="15" t="s">
        <v>29</v>
      </c>
      <c r="E5" s="16"/>
      <c r="F5" s="9"/>
      <c r="G5" s="9"/>
      <c r="H5" s="9"/>
      <c r="I5" s="9"/>
      <c r="J5" s="9"/>
      <c r="K5" s="9"/>
      <c r="L5" s="9"/>
      <c r="M5" s="9"/>
    </row>
    <row r="6">
      <c r="A6" s="16"/>
      <c r="B6" s="19" t="s">
        <v>30</v>
      </c>
      <c r="D6" s="16" t="s">
        <v>31</v>
      </c>
      <c r="E6" s="16"/>
      <c r="F6" s="9"/>
      <c r="G6" s="9"/>
      <c r="H6" s="9"/>
      <c r="I6" s="9"/>
      <c r="J6" s="9"/>
      <c r="K6" s="9"/>
      <c r="L6" s="9"/>
      <c r="M6" s="9"/>
    </row>
    <row r="7">
      <c r="A7" s="15" t="s">
        <v>32</v>
      </c>
      <c r="B7" s="16" t="s">
        <v>33</v>
      </c>
      <c r="C7" s="16"/>
      <c r="D7" s="16"/>
      <c r="E7" s="16"/>
      <c r="F7" s="9"/>
      <c r="G7" s="9"/>
      <c r="H7" s="9"/>
      <c r="I7" s="9"/>
      <c r="J7" s="9"/>
      <c r="K7" s="9"/>
      <c r="L7" s="9"/>
      <c r="M7" s="9"/>
    </row>
    <row r="8">
      <c r="A8" s="16"/>
      <c r="B8" s="16" t="s">
        <v>34</v>
      </c>
      <c r="C8" s="16"/>
      <c r="D8" s="15" t="s">
        <v>35</v>
      </c>
      <c r="E8" s="16"/>
      <c r="F8" s="9"/>
      <c r="G8" s="9"/>
      <c r="H8" s="9"/>
      <c r="I8" s="9"/>
      <c r="J8" s="9"/>
      <c r="K8" s="9"/>
      <c r="L8" s="9"/>
      <c r="M8" s="9"/>
    </row>
    <row r="9">
      <c r="A9" s="16"/>
      <c r="B9" s="16">
        <v>7.008348932E9</v>
      </c>
      <c r="D9" s="16" t="s">
        <v>31</v>
      </c>
      <c r="E9" s="16"/>
      <c r="F9" s="9"/>
      <c r="G9" s="9"/>
      <c r="H9" s="9"/>
      <c r="I9" s="9"/>
      <c r="J9" s="9"/>
      <c r="K9" s="9"/>
      <c r="L9" s="9"/>
      <c r="M9" s="9"/>
    </row>
    <row r="10">
      <c r="A10" s="15" t="s">
        <v>36</v>
      </c>
      <c r="B10" s="15"/>
      <c r="C10" s="16"/>
      <c r="D10" s="15" t="s">
        <v>37</v>
      </c>
      <c r="E10" s="15"/>
      <c r="F10" s="9"/>
      <c r="G10" s="16"/>
      <c r="H10" s="9"/>
      <c r="I10" s="9"/>
      <c r="J10" s="9"/>
      <c r="K10" s="9"/>
      <c r="L10" s="9"/>
      <c r="M10" s="9"/>
    </row>
    <row r="11">
      <c r="A11" s="16"/>
      <c r="B11" s="16" t="s">
        <v>38</v>
      </c>
      <c r="C11" s="16"/>
      <c r="D11" s="16" t="s">
        <v>39</v>
      </c>
      <c r="E11" s="20"/>
      <c r="F11" s="16"/>
      <c r="G11" s="9"/>
      <c r="H11" s="9"/>
      <c r="I11" s="9"/>
      <c r="J11" s="9"/>
      <c r="K11" s="9"/>
      <c r="L11" s="9"/>
      <c r="M11" s="9"/>
    </row>
    <row r="12" ht="5.25" customHeight="1">
      <c r="A12" s="9"/>
      <c r="B12" s="9"/>
      <c r="C12" s="9"/>
      <c r="D12" s="9"/>
      <c r="E12" s="9"/>
      <c r="F12" s="21"/>
      <c r="H12" s="9"/>
      <c r="I12" s="9"/>
      <c r="J12" s="9"/>
      <c r="K12" s="9"/>
      <c r="L12" s="9"/>
      <c r="M12" s="9"/>
    </row>
    <row r="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69.75" customHeight="1">
      <c r="A14" s="22" t="s">
        <v>40</v>
      </c>
      <c r="B14" s="22" t="s">
        <v>41</v>
      </c>
      <c r="C14" s="22" t="s">
        <v>42</v>
      </c>
      <c r="D14" s="23" t="s">
        <v>43</v>
      </c>
      <c r="E14" s="24"/>
      <c r="F14" s="25" t="s">
        <v>44</v>
      </c>
      <c r="G14" s="22" t="s">
        <v>45</v>
      </c>
      <c r="H14" s="26"/>
      <c r="I14" s="26"/>
      <c r="J14" s="26"/>
      <c r="K14" s="26"/>
      <c r="L14" s="26"/>
      <c r="M14" s="26"/>
    </row>
    <row r="15" hidden="1">
      <c r="A15" s="22" t="s">
        <v>46</v>
      </c>
      <c r="B15" s="22" t="s">
        <v>47</v>
      </c>
      <c r="C15" s="22" t="s">
        <v>48</v>
      </c>
      <c r="D15" s="23" t="s">
        <v>49</v>
      </c>
      <c r="E15" s="24"/>
      <c r="F15" s="22" t="s">
        <v>50</v>
      </c>
      <c r="G15" s="22" t="s">
        <v>51</v>
      </c>
      <c r="H15" s="26"/>
      <c r="I15" s="26"/>
      <c r="J15" s="26"/>
      <c r="K15" s="26"/>
      <c r="L15" s="26"/>
      <c r="M15" s="26"/>
    </row>
    <row r="16" ht="16.5" customHeight="1">
      <c r="A16" s="27">
        <v>1.0</v>
      </c>
      <c r="B16" s="28">
        <v>44928.0</v>
      </c>
      <c r="C16" s="29" t="s">
        <v>52</v>
      </c>
      <c r="D16" s="30" t="s">
        <v>53</v>
      </c>
      <c r="E16" s="24"/>
      <c r="F16" s="27">
        <v>20.0</v>
      </c>
      <c r="G16" s="27" t="s">
        <v>54</v>
      </c>
      <c r="H16" s="20" t="str">
        <f>90257+I16</f>
        <v>90277</v>
      </c>
      <c r="I16" s="27">
        <v>20.0</v>
      </c>
      <c r="J16" s="31" t="str">
        <f t="shared" ref="J16:J38" si="1">I16/12</f>
        <v>1.67</v>
      </c>
      <c r="K16" s="9">
        <v>0.0</v>
      </c>
      <c r="L16" s="9">
        <v>50.0</v>
      </c>
      <c r="M16" s="31" t="str">
        <f t="shared" ref="M16:M38" si="2">K16+L16-J16</f>
        <v>48.33</v>
      </c>
    </row>
    <row r="17" ht="16.5" customHeight="1">
      <c r="A17" s="27">
        <v>2.0</v>
      </c>
      <c r="B17" s="28">
        <v>44929.0</v>
      </c>
      <c r="C17" s="29" t="s">
        <v>55</v>
      </c>
      <c r="D17" s="30" t="s">
        <v>56</v>
      </c>
      <c r="E17" s="24"/>
      <c r="F17" s="27">
        <v>50.0</v>
      </c>
      <c r="G17" s="27" t="s">
        <v>54</v>
      </c>
      <c r="H17" s="20" t="str">
        <f t="shared" ref="H17:H38" si="3">H16+I17</f>
        <v>90327</v>
      </c>
      <c r="I17" s="27">
        <v>50.0</v>
      </c>
      <c r="J17" s="31" t="str">
        <f t="shared" si="1"/>
        <v>4.17</v>
      </c>
      <c r="K17" s="31" t="str">
        <f t="shared" ref="K17:K38" si="4">M16</f>
        <v>48.33</v>
      </c>
      <c r="L17" s="9"/>
      <c r="M17" s="31" t="str">
        <f t="shared" si="2"/>
        <v>44.17</v>
      </c>
    </row>
    <row r="18" ht="16.5" customHeight="1">
      <c r="A18" s="27">
        <v>3.0</v>
      </c>
      <c r="B18" s="28">
        <v>44930.0</v>
      </c>
      <c r="C18" s="29" t="s">
        <v>57</v>
      </c>
      <c r="D18" s="30" t="s">
        <v>58</v>
      </c>
      <c r="E18" s="24"/>
      <c r="F18" s="27">
        <v>16.0</v>
      </c>
      <c r="G18" s="27" t="s">
        <v>54</v>
      </c>
      <c r="H18" s="20" t="str">
        <f t="shared" si="3"/>
        <v>90343</v>
      </c>
      <c r="I18" s="27">
        <v>16.0</v>
      </c>
      <c r="J18" s="31" t="str">
        <f t="shared" si="1"/>
        <v>1.33</v>
      </c>
      <c r="K18" s="31" t="str">
        <f t="shared" si="4"/>
        <v>44.17</v>
      </c>
      <c r="L18" s="9"/>
      <c r="M18" s="31" t="str">
        <f t="shared" si="2"/>
        <v>42.83</v>
      </c>
    </row>
    <row r="19" ht="16.5" customHeight="1">
      <c r="A19" s="27">
        <v>4.0</v>
      </c>
      <c r="B19" s="28">
        <v>44931.0</v>
      </c>
      <c r="C19" s="29" t="s">
        <v>59</v>
      </c>
      <c r="D19" s="30" t="s">
        <v>60</v>
      </c>
      <c r="E19" s="24"/>
      <c r="F19" s="27">
        <v>16.0</v>
      </c>
      <c r="G19" s="27" t="s">
        <v>54</v>
      </c>
      <c r="H19" s="20" t="str">
        <f t="shared" si="3"/>
        <v>90385</v>
      </c>
      <c r="I19" s="27">
        <v>42.0</v>
      </c>
      <c r="J19" s="31" t="str">
        <f t="shared" si="1"/>
        <v>3.50</v>
      </c>
      <c r="K19" s="31" t="str">
        <f t="shared" si="4"/>
        <v>42.83</v>
      </c>
      <c r="L19" s="9"/>
      <c r="M19" s="31" t="str">
        <f t="shared" si="2"/>
        <v>39.33</v>
      </c>
    </row>
    <row r="20" ht="16.5" customHeight="1">
      <c r="A20" s="27">
        <v>5.0</v>
      </c>
      <c r="B20" s="28">
        <v>44932.0</v>
      </c>
      <c r="C20" s="29" t="s">
        <v>61</v>
      </c>
      <c r="D20" s="30" t="s">
        <v>62</v>
      </c>
      <c r="E20" s="24"/>
      <c r="F20" s="27">
        <v>36.0</v>
      </c>
      <c r="G20" s="27" t="s">
        <v>54</v>
      </c>
      <c r="H20" s="20" t="str">
        <f t="shared" si="3"/>
        <v>90421</v>
      </c>
      <c r="I20" s="27">
        <v>36.0</v>
      </c>
      <c r="J20" s="31" t="str">
        <f t="shared" si="1"/>
        <v>3.00</v>
      </c>
      <c r="K20" s="31" t="str">
        <f t="shared" si="4"/>
        <v>39.33</v>
      </c>
      <c r="L20" s="9"/>
      <c r="M20" s="31" t="str">
        <f t="shared" si="2"/>
        <v>36.33</v>
      </c>
    </row>
    <row r="21" ht="16.5" customHeight="1">
      <c r="A21" s="27">
        <v>6.0</v>
      </c>
      <c r="B21" s="28">
        <v>44933.0</v>
      </c>
      <c r="C21" s="29" t="s">
        <v>63</v>
      </c>
      <c r="D21" s="30" t="s">
        <v>64</v>
      </c>
      <c r="E21" s="24"/>
      <c r="F21" s="27">
        <v>40.0</v>
      </c>
      <c r="G21" s="27" t="s">
        <v>54</v>
      </c>
      <c r="H21" s="20" t="str">
        <f t="shared" si="3"/>
        <v>90457</v>
      </c>
      <c r="I21" s="27">
        <v>36.0</v>
      </c>
      <c r="J21" s="31" t="str">
        <f t="shared" si="1"/>
        <v>3.00</v>
      </c>
      <c r="K21" s="31" t="str">
        <f t="shared" si="4"/>
        <v>36.33</v>
      </c>
      <c r="L21" s="9"/>
      <c r="M21" s="31" t="str">
        <f t="shared" si="2"/>
        <v>33.33</v>
      </c>
    </row>
    <row r="22" ht="16.5" customHeight="1">
      <c r="A22" s="27">
        <v>7.0</v>
      </c>
      <c r="B22" s="28">
        <v>44935.0</v>
      </c>
      <c r="C22" s="29" t="s">
        <v>65</v>
      </c>
      <c r="D22" s="30" t="s">
        <v>66</v>
      </c>
      <c r="E22" s="24"/>
      <c r="F22" s="27">
        <v>24.0</v>
      </c>
      <c r="G22" s="27" t="s">
        <v>54</v>
      </c>
      <c r="H22" s="20" t="str">
        <f t="shared" si="3"/>
        <v>90547</v>
      </c>
      <c r="I22" s="20">
        <v>90.0</v>
      </c>
      <c r="J22" s="31" t="str">
        <f t="shared" si="1"/>
        <v>7.50</v>
      </c>
      <c r="K22" s="31" t="str">
        <f t="shared" si="4"/>
        <v>33.33</v>
      </c>
      <c r="L22" s="9"/>
      <c r="M22" s="31" t="str">
        <f t="shared" si="2"/>
        <v>25.83</v>
      </c>
    </row>
    <row r="23" ht="16.5" customHeight="1">
      <c r="A23" s="27">
        <v>8.0</v>
      </c>
      <c r="B23" s="28">
        <v>44936.0</v>
      </c>
      <c r="C23" s="29" t="s">
        <v>67</v>
      </c>
      <c r="D23" s="30" t="s">
        <v>68</v>
      </c>
      <c r="E23" s="24"/>
      <c r="F23" s="27">
        <v>78.0</v>
      </c>
      <c r="G23" s="27" t="s">
        <v>54</v>
      </c>
      <c r="H23" s="20" t="str">
        <f t="shared" si="3"/>
        <v>90571</v>
      </c>
      <c r="I23" s="27">
        <v>24.0</v>
      </c>
      <c r="J23" s="31" t="str">
        <f t="shared" si="1"/>
        <v>2.00</v>
      </c>
      <c r="K23" s="31" t="str">
        <f t="shared" si="4"/>
        <v>25.83</v>
      </c>
      <c r="L23" s="9"/>
      <c r="M23" s="31" t="str">
        <f t="shared" si="2"/>
        <v>23.83</v>
      </c>
    </row>
    <row r="24" ht="16.5" customHeight="1">
      <c r="A24" s="27">
        <v>9.0</v>
      </c>
      <c r="B24" s="28">
        <v>44937.0</v>
      </c>
      <c r="C24" s="29" t="s">
        <v>69</v>
      </c>
      <c r="D24" s="30" t="s">
        <v>70</v>
      </c>
      <c r="E24" s="24"/>
      <c r="F24" s="27">
        <v>20.0</v>
      </c>
      <c r="G24" s="27" t="s">
        <v>54</v>
      </c>
      <c r="H24" s="20" t="str">
        <f t="shared" si="3"/>
        <v>90649</v>
      </c>
      <c r="I24" s="27">
        <v>78.0</v>
      </c>
      <c r="J24" s="31" t="str">
        <f t="shared" si="1"/>
        <v>6.50</v>
      </c>
      <c r="K24" s="31" t="str">
        <f t="shared" si="4"/>
        <v>23.83</v>
      </c>
      <c r="L24" s="9"/>
      <c r="M24" s="31" t="str">
        <f t="shared" si="2"/>
        <v>17.33</v>
      </c>
    </row>
    <row r="25" ht="16.5" customHeight="1">
      <c r="A25" s="27">
        <v>10.0</v>
      </c>
      <c r="B25" s="28">
        <v>44938.0</v>
      </c>
      <c r="C25" s="29" t="s">
        <v>71</v>
      </c>
      <c r="D25" s="30" t="s">
        <v>72</v>
      </c>
      <c r="E25" s="32"/>
      <c r="F25" s="27">
        <v>56.0</v>
      </c>
      <c r="G25" s="27" t="s">
        <v>54</v>
      </c>
      <c r="H25" s="20" t="str">
        <f t="shared" si="3"/>
        <v>90669</v>
      </c>
      <c r="I25" s="27">
        <v>20.0</v>
      </c>
      <c r="J25" s="31" t="str">
        <f t="shared" si="1"/>
        <v>1.67</v>
      </c>
      <c r="K25" s="31" t="str">
        <f t="shared" si="4"/>
        <v>17.33</v>
      </c>
      <c r="L25" s="9"/>
      <c r="M25" s="31" t="str">
        <f t="shared" si="2"/>
        <v>15.67</v>
      </c>
    </row>
    <row r="26" ht="16.5" customHeight="1">
      <c r="A26" s="27">
        <v>11.0</v>
      </c>
      <c r="B26" s="28">
        <v>44939.0</v>
      </c>
      <c r="C26" s="29" t="s">
        <v>73</v>
      </c>
      <c r="D26" s="30" t="s">
        <v>74</v>
      </c>
      <c r="E26" s="32"/>
      <c r="F26" s="27">
        <v>54.0</v>
      </c>
      <c r="G26" s="27" t="s">
        <v>54</v>
      </c>
      <c r="H26" s="20" t="str">
        <f t="shared" si="3"/>
        <v>90725</v>
      </c>
      <c r="I26" s="27">
        <v>56.0</v>
      </c>
      <c r="J26" s="31" t="str">
        <f t="shared" si="1"/>
        <v>4.67</v>
      </c>
      <c r="K26" s="31" t="str">
        <f t="shared" si="4"/>
        <v>15.67</v>
      </c>
      <c r="L26" s="9"/>
      <c r="M26" s="31" t="str">
        <f t="shared" si="2"/>
        <v>11.00</v>
      </c>
    </row>
    <row r="27" ht="16.5" customHeight="1">
      <c r="A27" s="27">
        <v>12.0</v>
      </c>
      <c r="B27" s="28">
        <v>44942.0</v>
      </c>
      <c r="C27" s="29" t="s">
        <v>75</v>
      </c>
      <c r="D27" s="30" t="s">
        <v>76</v>
      </c>
      <c r="E27" s="32"/>
      <c r="F27" s="27">
        <v>32.0</v>
      </c>
      <c r="G27" s="27" t="s">
        <v>54</v>
      </c>
      <c r="H27" s="20" t="str">
        <f t="shared" si="3"/>
        <v>90779</v>
      </c>
      <c r="I27" s="27">
        <v>54.0</v>
      </c>
      <c r="J27" s="31" t="str">
        <f t="shared" si="1"/>
        <v>4.50</v>
      </c>
      <c r="K27" s="31" t="str">
        <f t="shared" si="4"/>
        <v>11.00</v>
      </c>
      <c r="L27" s="9"/>
      <c r="M27" s="31" t="str">
        <f t="shared" si="2"/>
        <v>6.50</v>
      </c>
    </row>
    <row r="28" ht="16.5" customHeight="1">
      <c r="A28" s="27">
        <v>13.0</v>
      </c>
      <c r="B28" s="28">
        <v>44943.0</v>
      </c>
      <c r="C28" s="29" t="s">
        <v>77</v>
      </c>
      <c r="D28" s="30" t="s">
        <v>78</v>
      </c>
      <c r="E28" s="32"/>
      <c r="F28" s="27">
        <v>34.0</v>
      </c>
      <c r="G28" s="27" t="s">
        <v>54</v>
      </c>
      <c r="H28" s="20" t="str">
        <f t="shared" si="3"/>
        <v>90811</v>
      </c>
      <c r="I28" s="27">
        <v>32.0</v>
      </c>
      <c r="J28" s="31" t="str">
        <f t="shared" si="1"/>
        <v>2.67</v>
      </c>
      <c r="K28" s="31" t="str">
        <f t="shared" si="4"/>
        <v>6.50</v>
      </c>
      <c r="L28" s="9"/>
      <c r="M28" s="31" t="str">
        <f t="shared" si="2"/>
        <v>3.83</v>
      </c>
    </row>
    <row r="29" ht="16.5" customHeight="1">
      <c r="A29" s="27">
        <v>14.0</v>
      </c>
      <c r="B29" s="28">
        <v>44944.0</v>
      </c>
      <c r="C29" s="29" t="s">
        <v>79</v>
      </c>
      <c r="D29" s="30" t="s">
        <v>80</v>
      </c>
      <c r="E29" s="32"/>
      <c r="F29" s="27">
        <v>26.0</v>
      </c>
      <c r="G29" s="27" t="s">
        <v>54</v>
      </c>
      <c r="H29" s="20" t="str">
        <f t="shared" si="3"/>
        <v>90845</v>
      </c>
      <c r="I29" s="27">
        <v>34.0</v>
      </c>
      <c r="J29" s="31" t="str">
        <f t="shared" si="1"/>
        <v>2.83</v>
      </c>
      <c r="K29" s="31" t="str">
        <f t="shared" si="4"/>
        <v>3.83</v>
      </c>
      <c r="L29" s="9"/>
      <c r="M29" s="31" t="str">
        <f t="shared" si="2"/>
        <v>1.00</v>
      </c>
    </row>
    <row r="30" ht="16.5" customHeight="1">
      <c r="A30" s="27">
        <v>15.0</v>
      </c>
      <c r="B30" s="28">
        <v>44945.0</v>
      </c>
      <c r="C30" s="29" t="s">
        <v>81</v>
      </c>
      <c r="D30" s="30" t="s">
        <v>82</v>
      </c>
      <c r="E30" s="32"/>
      <c r="F30" s="27">
        <v>54.0</v>
      </c>
      <c r="G30" s="27" t="s">
        <v>54</v>
      </c>
      <c r="H30" s="20" t="str">
        <f t="shared" si="3"/>
        <v>90923</v>
      </c>
      <c r="I30" s="20">
        <v>78.0</v>
      </c>
      <c r="J30" s="31" t="str">
        <f t="shared" si="1"/>
        <v>6.50</v>
      </c>
      <c r="K30" s="31" t="str">
        <f t="shared" si="4"/>
        <v>1.00</v>
      </c>
      <c r="L30" s="9">
        <v>37.58</v>
      </c>
      <c r="M30" s="31" t="str">
        <f t="shared" si="2"/>
        <v>32.08</v>
      </c>
    </row>
    <row r="31" ht="16.5" customHeight="1">
      <c r="A31" s="27">
        <v>16.0</v>
      </c>
      <c r="B31" s="28">
        <v>44946.0</v>
      </c>
      <c r="C31" s="29" t="s">
        <v>83</v>
      </c>
      <c r="D31" s="30" t="s">
        <v>84</v>
      </c>
      <c r="E31" s="32"/>
      <c r="F31" s="27">
        <v>28.0</v>
      </c>
      <c r="G31" s="27" t="s">
        <v>54</v>
      </c>
      <c r="H31" s="20" t="str">
        <f t="shared" si="3"/>
        <v>90949</v>
      </c>
      <c r="I31" s="27">
        <v>26.0</v>
      </c>
      <c r="J31" s="31" t="str">
        <f t="shared" si="1"/>
        <v>2.17</v>
      </c>
      <c r="K31" s="31" t="str">
        <f t="shared" si="4"/>
        <v>32.08</v>
      </c>
      <c r="L31" s="9"/>
      <c r="M31" s="31" t="str">
        <f t="shared" si="2"/>
        <v>29.91</v>
      </c>
    </row>
    <row r="32" ht="16.5" customHeight="1">
      <c r="A32" s="27">
        <v>17.0</v>
      </c>
      <c r="B32" s="28">
        <v>44947.0</v>
      </c>
      <c r="C32" s="29" t="s">
        <v>85</v>
      </c>
      <c r="D32" s="30" t="s">
        <v>86</v>
      </c>
      <c r="E32" s="32"/>
      <c r="F32" s="27">
        <v>18.0</v>
      </c>
      <c r="G32" s="27" t="s">
        <v>54</v>
      </c>
      <c r="H32" s="20" t="str">
        <f t="shared" si="3"/>
        <v>91003</v>
      </c>
      <c r="I32" s="27">
        <v>54.0</v>
      </c>
      <c r="J32" s="31" t="str">
        <f t="shared" si="1"/>
        <v>4.50</v>
      </c>
      <c r="K32" s="31" t="str">
        <f t="shared" si="4"/>
        <v>29.91</v>
      </c>
      <c r="L32" s="33"/>
      <c r="M32" s="31" t="str">
        <f t="shared" si="2"/>
        <v>25.41</v>
      </c>
    </row>
    <row r="33" ht="16.5" customHeight="1">
      <c r="A33" s="27">
        <v>18.0</v>
      </c>
      <c r="B33" s="28" t="s">
        <v>87</v>
      </c>
      <c r="C33" s="29" t="s">
        <v>88</v>
      </c>
      <c r="D33" s="30" t="s">
        <v>89</v>
      </c>
      <c r="E33" s="32"/>
      <c r="F33" s="27">
        <v>62.0</v>
      </c>
      <c r="G33" s="27" t="s">
        <v>54</v>
      </c>
      <c r="H33" s="20" t="str">
        <f t="shared" si="3"/>
        <v>91052</v>
      </c>
      <c r="I33" s="20">
        <v>49.0</v>
      </c>
      <c r="J33" s="31" t="str">
        <f t="shared" si="1"/>
        <v>4.08</v>
      </c>
      <c r="K33" s="31" t="str">
        <f t="shared" si="4"/>
        <v>25.41</v>
      </c>
      <c r="L33" s="9"/>
      <c r="M33" s="31" t="str">
        <f t="shared" si="2"/>
        <v>21.33</v>
      </c>
    </row>
    <row r="34" ht="16.5" customHeight="1">
      <c r="A34" s="27">
        <v>19.0</v>
      </c>
      <c r="B34" s="28" t="s">
        <v>90</v>
      </c>
      <c r="C34" s="29" t="s">
        <v>67</v>
      </c>
      <c r="D34" s="30" t="s">
        <v>91</v>
      </c>
      <c r="E34" s="32"/>
      <c r="F34" s="34">
        <v>66.0</v>
      </c>
      <c r="G34" s="27" t="s">
        <v>54</v>
      </c>
      <c r="H34" s="20" t="str">
        <f t="shared" si="3"/>
        <v>91086</v>
      </c>
      <c r="I34" s="27">
        <v>34.0</v>
      </c>
      <c r="J34" s="31" t="str">
        <f t="shared" si="1"/>
        <v>2.83</v>
      </c>
      <c r="K34" s="31" t="str">
        <f t="shared" si="4"/>
        <v>21.33</v>
      </c>
      <c r="L34" s="9"/>
      <c r="M34" s="31" t="str">
        <f t="shared" si="2"/>
        <v>18.50</v>
      </c>
    </row>
    <row r="35" ht="16.5" customHeight="1">
      <c r="A35" s="27">
        <v>20.0</v>
      </c>
      <c r="B35" s="28" t="s">
        <v>92</v>
      </c>
      <c r="C35" s="29" t="s">
        <v>65</v>
      </c>
      <c r="D35" s="30" t="s">
        <v>93</v>
      </c>
      <c r="E35" s="32"/>
      <c r="F35" s="27">
        <v>76.0</v>
      </c>
      <c r="G35" s="27" t="s">
        <v>54</v>
      </c>
      <c r="H35" s="20" t="str">
        <f t="shared" si="3"/>
        <v>91104</v>
      </c>
      <c r="I35" s="27">
        <v>18.0</v>
      </c>
      <c r="J35" s="31" t="str">
        <f t="shared" si="1"/>
        <v>1.50</v>
      </c>
      <c r="K35" s="31" t="str">
        <f t="shared" si="4"/>
        <v>18.50</v>
      </c>
      <c r="L35" s="9"/>
      <c r="M35" s="31" t="str">
        <f t="shared" si="2"/>
        <v>17.00</v>
      </c>
    </row>
    <row r="36" ht="15.75" hidden="1" customHeight="1">
      <c r="A36" s="29">
        <v>21.0</v>
      </c>
      <c r="B36" s="28">
        <v>44948.0</v>
      </c>
      <c r="C36" s="29"/>
      <c r="D36" s="30" t="s">
        <v>94</v>
      </c>
      <c r="E36" s="24"/>
      <c r="F36" s="27">
        <v>22.0</v>
      </c>
      <c r="G36" s="27" t="s">
        <v>54</v>
      </c>
      <c r="H36" s="20" t="str">
        <f t="shared" si="3"/>
        <v>91166</v>
      </c>
      <c r="I36" s="27">
        <v>62.0</v>
      </c>
      <c r="J36" s="31" t="str">
        <f t="shared" si="1"/>
        <v>5.17</v>
      </c>
      <c r="K36" s="31" t="str">
        <f t="shared" si="4"/>
        <v>17.00</v>
      </c>
      <c r="L36" s="9"/>
      <c r="M36" s="31" t="str">
        <f t="shared" si="2"/>
        <v>11.83</v>
      </c>
    </row>
    <row r="37" ht="15.75" hidden="1" customHeight="1">
      <c r="A37" s="29">
        <v>22.0</v>
      </c>
      <c r="B37" s="28">
        <v>44949.0</v>
      </c>
      <c r="C37" s="29"/>
      <c r="D37" s="30" t="s">
        <v>94</v>
      </c>
      <c r="E37" s="24"/>
      <c r="F37" s="27">
        <v>82.0</v>
      </c>
      <c r="G37" s="27" t="s">
        <v>95</v>
      </c>
      <c r="H37" s="20" t="str">
        <f t="shared" si="3"/>
        <v>91232</v>
      </c>
      <c r="I37" s="34">
        <v>66.0</v>
      </c>
      <c r="J37" s="31" t="str">
        <f t="shared" si="1"/>
        <v>5.50</v>
      </c>
      <c r="K37" s="31" t="str">
        <f t="shared" si="4"/>
        <v>11.83</v>
      </c>
      <c r="L37" s="9"/>
      <c r="M37" s="31" t="str">
        <f t="shared" si="2"/>
        <v>6.33</v>
      </c>
    </row>
    <row r="38" ht="15.75" customHeight="1">
      <c r="A38" s="9"/>
      <c r="B38" s="35"/>
      <c r="C38" s="9"/>
      <c r="D38" s="9"/>
      <c r="E38" s="9"/>
      <c r="F38" s="9"/>
      <c r="G38" s="9"/>
      <c r="H38" s="20" t="str">
        <f t="shared" si="3"/>
        <v>91308</v>
      </c>
      <c r="I38" s="27">
        <v>76.0</v>
      </c>
      <c r="J38" s="31" t="str">
        <f t="shared" si="1"/>
        <v>6.33</v>
      </c>
      <c r="K38" s="31" t="str">
        <f t="shared" si="4"/>
        <v>6.33</v>
      </c>
      <c r="L38" s="9"/>
      <c r="M38" s="31" t="str">
        <f t="shared" si="2"/>
        <v>0.00</v>
      </c>
    </row>
    <row r="39" ht="25.5" customHeight="1">
      <c r="A39" s="9"/>
      <c r="B39" s="35"/>
      <c r="C39" s="9"/>
      <c r="D39" s="9"/>
      <c r="E39" s="9"/>
      <c r="F39" s="9"/>
      <c r="G39" s="9"/>
      <c r="H39" s="9"/>
      <c r="I39" s="9" t="str">
        <f>SUM(I16:I38)</f>
        <v>1051</v>
      </c>
      <c r="J39" s="9"/>
      <c r="K39" s="9"/>
      <c r="L39" s="9"/>
      <c r="M39" s="9"/>
    </row>
    <row r="40" ht="24.0" customHeight="1">
      <c r="A40" s="9"/>
      <c r="B40" s="35"/>
      <c r="C40" s="9"/>
      <c r="D40" s="9"/>
      <c r="E40" s="9"/>
      <c r="F40" s="9"/>
      <c r="G40" s="9"/>
      <c r="H40" s="9"/>
      <c r="I40" s="9" t="str">
        <f>5370+I39</f>
        <v>6421</v>
      </c>
      <c r="J40" s="9"/>
      <c r="K40" s="9"/>
      <c r="L40" s="9"/>
      <c r="M40" s="9"/>
    </row>
    <row r="41" ht="15.75" customHeight="1">
      <c r="A41" s="9"/>
      <c r="B41" s="35"/>
      <c r="C41" s="9"/>
      <c r="D41" s="9"/>
      <c r="E41" s="9"/>
      <c r="F41" s="9"/>
      <c r="G41" s="36" t="s">
        <v>96</v>
      </c>
      <c r="H41" s="9"/>
      <c r="I41" s="9"/>
      <c r="J41" s="9"/>
      <c r="K41" s="9"/>
      <c r="L41" s="9"/>
      <c r="M41" s="9"/>
    </row>
    <row r="42" ht="15.75" customHeight="1">
      <c r="A42" s="9"/>
      <c r="B42" s="35"/>
      <c r="C42" s="9"/>
      <c r="D42" s="9"/>
      <c r="E42" s="9"/>
      <c r="F42" s="9"/>
      <c r="G42" s="36" t="s">
        <v>23</v>
      </c>
      <c r="H42" s="9"/>
      <c r="I42" s="9"/>
      <c r="J42" s="9"/>
      <c r="K42" s="9"/>
      <c r="L42" s="9"/>
      <c r="M42" s="9"/>
    </row>
    <row r="43" ht="15.75" customHeight="1">
      <c r="A43" s="9"/>
      <c r="B43" s="35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ht="15.75" customHeight="1">
      <c r="A44" s="9"/>
      <c r="B44" s="35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ht="15.75" customHeight="1">
      <c r="A45" s="9"/>
      <c r="B45" s="35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</row>
  </sheetData>
  <mergeCells count="16">
    <mergeCell ref="D36:E36"/>
    <mergeCell ref="D37:E37"/>
    <mergeCell ref="B6:C6"/>
    <mergeCell ref="B9:C9"/>
    <mergeCell ref="D18:E18"/>
    <mergeCell ref="D19:E19"/>
    <mergeCell ref="D20:E20"/>
    <mergeCell ref="D21:E21"/>
    <mergeCell ref="F12:G12"/>
    <mergeCell ref="D14:E14"/>
    <mergeCell ref="D15:E15"/>
    <mergeCell ref="D16:E16"/>
    <mergeCell ref="D17:E17"/>
    <mergeCell ref="D23:E23"/>
    <mergeCell ref="D24:E24"/>
    <mergeCell ref="D22:E22"/>
  </mergeCells>
  <printOptions/>
  <pageMargins bottom="0.375" footer="0.0" header="0.0" left="0.53125" right="0.1875" top="1.2083333333333333"/>
  <pageSetup paperSize="9" orientation="portrait"/>
  <headerFooter>
    <oddHeader>&amp;CADVANCE TOUR PROGRAMME OF 'MVU, RANAPUR' FOR THE MONTH OF OCTOBER 2021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43"/>
    <col customWidth="1" min="2" max="2" width="29.0"/>
    <col customWidth="1" min="3" max="3" width="14.43"/>
    <col customWidth="1" min="4" max="4" width="16.14"/>
    <col customWidth="1" min="5" max="5" width="8.29"/>
    <col customWidth="1" min="6" max="6" width="8.86"/>
    <col customWidth="1" min="7" max="7" width="15.57"/>
    <col customWidth="1" hidden="1" min="8" max="8" width="12.14"/>
    <col customWidth="1" hidden="1" min="9" max="9" width="24.71"/>
    <col customWidth="1" hidden="1" min="10" max="15" width="8.71"/>
  </cols>
  <sheetData>
    <row r="1" ht="16.5" customHeight="1">
      <c r="A1" s="15" t="s">
        <v>19</v>
      </c>
      <c r="B1" s="16"/>
      <c r="C1" s="9" t="s">
        <v>20</v>
      </c>
      <c r="D1" s="17" t="s">
        <v>21</v>
      </c>
      <c r="E1" s="16"/>
      <c r="F1" s="9"/>
      <c r="G1" s="9"/>
      <c r="H1" s="18"/>
      <c r="I1" s="9"/>
      <c r="J1" s="9"/>
      <c r="K1" s="9"/>
      <c r="L1" s="9"/>
      <c r="M1" s="9"/>
      <c r="N1" s="9"/>
      <c r="O1" s="9"/>
    </row>
    <row r="2" ht="16.5" customHeight="1">
      <c r="A2" s="15" t="s">
        <v>22</v>
      </c>
      <c r="B2" s="16"/>
      <c r="C2" s="9" t="s">
        <v>23</v>
      </c>
      <c r="D2" s="15" t="s">
        <v>24</v>
      </c>
      <c r="E2" s="16"/>
      <c r="F2" s="9"/>
      <c r="G2" s="9"/>
      <c r="H2" s="9"/>
      <c r="I2" s="9"/>
      <c r="J2" s="9"/>
      <c r="K2" s="9"/>
      <c r="L2" s="9"/>
      <c r="M2" s="9"/>
      <c r="N2" s="9"/>
      <c r="O2" s="9"/>
    </row>
    <row r="3" ht="16.5" customHeight="1">
      <c r="A3" s="15" t="s">
        <v>25</v>
      </c>
      <c r="B3" s="16"/>
      <c r="C3" s="9" t="s">
        <v>5</v>
      </c>
      <c r="D3" s="16" t="s">
        <v>26</v>
      </c>
      <c r="E3" s="16"/>
      <c r="F3" s="9"/>
      <c r="G3" s="9"/>
      <c r="H3" s="9"/>
      <c r="I3" s="9"/>
      <c r="J3" s="9"/>
      <c r="K3" s="9"/>
      <c r="L3" s="9"/>
      <c r="M3" s="9"/>
      <c r="N3" s="9"/>
      <c r="O3" s="9"/>
    </row>
    <row r="4" ht="16.5" customHeight="1">
      <c r="A4" s="15" t="s">
        <v>27</v>
      </c>
      <c r="B4" s="16"/>
      <c r="C4" s="16"/>
      <c r="D4" s="16"/>
      <c r="E4" s="16"/>
      <c r="F4" s="9"/>
      <c r="G4" s="9"/>
      <c r="H4" s="9"/>
      <c r="I4" s="9"/>
      <c r="J4" s="9"/>
      <c r="K4" s="9"/>
      <c r="L4" s="9"/>
      <c r="M4" s="9"/>
      <c r="N4" s="9"/>
      <c r="O4" s="9"/>
    </row>
    <row r="5" ht="16.5" customHeight="1">
      <c r="A5" s="16"/>
      <c r="B5" s="16" t="s">
        <v>28</v>
      </c>
      <c r="C5" s="16"/>
      <c r="D5" s="15" t="s">
        <v>29</v>
      </c>
      <c r="E5" s="16"/>
      <c r="F5" s="9"/>
      <c r="G5" s="9"/>
      <c r="H5" s="9"/>
      <c r="I5" s="9"/>
      <c r="J5" s="9"/>
      <c r="K5" s="9"/>
      <c r="L5" s="9"/>
      <c r="M5" s="9"/>
      <c r="N5" s="9"/>
      <c r="O5" s="9"/>
    </row>
    <row r="6" ht="16.5" customHeight="1">
      <c r="A6" s="16"/>
      <c r="B6" s="19" t="s">
        <v>30</v>
      </c>
      <c r="D6" s="16" t="s">
        <v>31</v>
      </c>
      <c r="E6" s="16"/>
      <c r="F6" s="9"/>
      <c r="G6" s="9"/>
      <c r="H6" s="9"/>
      <c r="I6" s="9"/>
      <c r="J6" s="9"/>
      <c r="K6" s="9"/>
      <c r="L6" s="9"/>
      <c r="M6" s="9"/>
      <c r="N6" s="9"/>
      <c r="O6" s="9"/>
    </row>
    <row r="7" ht="16.5" customHeight="1">
      <c r="A7" s="15" t="s">
        <v>32</v>
      </c>
      <c r="B7" s="16" t="s">
        <v>97</v>
      </c>
      <c r="C7" s="16"/>
      <c r="D7" s="16"/>
      <c r="E7" s="16"/>
      <c r="F7" s="9"/>
      <c r="G7" s="9"/>
      <c r="H7" s="9"/>
      <c r="I7" s="9"/>
      <c r="J7" s="9"/>
      <c r="K7" s="9"/>
      <c r="L7" s="9"/>
      <c r="M7" s="9"/>
      <c r="N7" s="9"/>
      <c r="O7" s="9"/>
    </row>
    <row r="8" ht="16.5" customHeight="1">
      <c r="A8" s="16"/>
      <c r="B8" s="16" t="s">
        <v>26</v>
      </c>
      <c r="C8" s="16"/>
      <c r="D8" s="15" t="s">
        <v>35</v>
      </c>
      <c r="E8" s="16"/>
      <c r="F8" s="9"/>
      <c r="G8" s="9"/>
      <c r="H8" s="9"/>
      <c r="I8" s="9"/>
      <c r="J8" s="9"/>
      <c r="K8" s="9"/>
      <c r="L8" s="9"/>
      <c r="M8" s="9"/>
      <c r="N8" s="9"/>
      <c r="O8" s="9"/>
    </row>
    <row r="9" ht="16.5" customHeight="1">
      <c r="A9" s="16"/>
      <c r="B9" s="16">
        <v>7.008348932E9</v>
      </c>
      <c r="D9" s="16" t="s">
        <v>31</v>
      </c>
      <c r="E9" s="16"/>
      <c r="F9" s="9"/>
      <c r="G9" s="9"/>
      <c r="H9" s="9"/>
      <c r="I9" s="9"/>
      <c r="J9" s="9"/>
      <c r="K9" s="9"/>
      <c r="L9" s="9"/>
      <c r="M9" s="9"/>
      <c r="N9" s="9"/>
      <c r="O9" s="9"/>
    </row>
    <row r="10" ht="16.5" customHeight="1">
      <c r="A10" s="15" t="s">
        <v>36</v>
      </c>
      <c r="B10" s="15"/>
      <c r="C10" s="16"/>
      <c r="D10" s="15" t="s">
        <v>37</v>
      </c>
      <c r="E10" s="15"/>
      <c r="F10" s="9"/>
      <c r="G10" s="16"/>
      <c r="H10" s="9"/>
      <c r="I10" s="9"/>
      <c r="J10" s="9"/>
      <c r="K10" s="9"/>
      <c r="L10" s="9"/>
      <c r="M10" s="9"/>
      <c r="N10" s="9"/>
      <c r="O10" s="9"/>
    </row>
    <row r="11" ht="16.5" customHeight="1">
      <c r="A11" s="16"/>
      <c r="B11" s="16" t="s">
        <v>38</v>
      </c>
      <c r="C11" s="16"/>
      <c r="D11" s="16" t="s">
        <v>39</v>
      </c>
      <c r="E11" s="20"/>
      <c r="F11" s="16"/>
      <c r="G11" s="9"/>
      <c r="H11" s="9"/>
      <c r="I11" s="9"/>
      <c r="J11" s="9"/>
      <c r="K11" s="9"/>
      <c r="L11" s="9"/>
      <c r="M11" s="9"/>
      <c r="N11" s="9"/>
      <c r="O11" s="9"/>
    </row>
    <row r="12" ht="11.25" customHeight="1">
      <c r="A12" s="16"/>
      <c r="B12" s="9"/>
      <c r="C12" s="9"/>
      <c r="D12" s="9"/>
      <c r="E12" s="9"/>
      <c r="F12" s="21"/>
      <c r="H12" s="9"/>
      <c r="I12" s="9"/>
      <c r="J12" s="9"/>
      <c r="K12" s="9"/>
      <c r="L12" s="9"/>
      <c r="M12" s="9"/>
      <c r="N12" s="9"/>
      <c r="O12" s="9"/>
    </row>
    <row r="13" ht="6.75" customHeight="1">
      <c r="A13" s="1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64.5" customHeight="1">
      <c r="A14" s="37" t="s">
        <v>40</v>
      </c>
      <c r="B14" s="22" t="s">
        <v>41</v>
      </c>
      <c r="C14" s="22" t="s">
        <v>42</v>
      </c>
      <c r="D14" s="23" t="s">
        <v>43</v>
      </c>
      <c r="E14" s="24"/>
      <c r="F14" s="25" t="s">
        <v>44</v>
      </c>
      <c r="G14" s="22" t="s">
        <v>98</v>
      </c>
      <c r="H14" s="26"/>
      <c r="I14" s="26"/>
      <c r="J14" s="26">
        <v>91308.0</v>
      </c>
      <c r="K14" s="26"/>
      <c r="L14" s="26"/>
      <c r="M14" s="26"/>
      <c r="N14" s="26"/>
      <c r="O14" s="26"/>
    </row>
    <row r="15" hidden="1">
      <c r="A15" s="37" t="s">
        <v>46</v>
      </c>
      <c r="B15" s="22" t="s">
        <v>47</v>
      </c>
      <c r="C15" s="22" t="s">
        <v>48</v>
      </c>
      <c r="D15" s="23" t="s">
        <v>49</v>
      </c>
      <c r="E15" s="24"/>
      <c r="F15" s="22" t="s">
        <v>50</v>
      </c>
      <c r="G15" s="22" t="s">
        <v>51</v>
      </c>
      <c r="H15" s="26"/>
      <c r="I15" s="26"/>
      <c r="J15" s="26"/>
      <c r="K15" s="26"/>
      <c r="L15" s="26"/>
      <c r="M15" s="26"/>
      <c r="N15" s="26"/>
      <c r="O15" s="26"/>
    </row>
    <row r="16" ht="17.25" customHeight="1">
      <c r="A16" s="27">
        <v>1.0</v>
      </c>
      <c r="B16" s="38">
        <v>44958.0</v>
      </c>
      <c r="C16" s="39" t="s">
        <v>99</v>
      </c>
      <c r="D16" s="40" t="s">
        <v>100</v>
      </c>
      <c r="E16" s="41"/>
      <c r="F16" s="34">
        <v>32.0</v>
      </c>
      <c r="G16" s="34" t="s">
        <v>54</v>
      </c>
      <c r="H16" s="42">
        <v>44137.0</v>
      </c>
      <c r="I16" s="40" t="s">
        <v>100</v>
      </c>
      <c r="J16" s="29" t="str">
        <f>J14+K16</f>
        <v>91340</v>
      </c>
      <c r="K16" s="34">
        <v>32.0</v>
      </c>
      <c r="L16" s="43" t="str">
        <f t="shared" ref="L16:L36" si="1">K16/12</f>
        <v>2.67</v>
      </c>
      <c r="M16" s="29">
        <v>0.0</v>
      </c>
      <c r="N16" s="43">
        <v>50.0</v>
      </c>
      <c r="O16" s="43" t="str">
        <f t="shared" ref="O16:O36" si="2">N16+M16-L16</f>
        <v>47.33</v>
      </c>
    </row>
    <row r="17" ht="17.25" customHeight="1">
      <c r="A17" s="27">
        <v>2.0</v>
      </c>
      <c r="B17" s="38">
        <v>44959.0</v>
      </c>
      <c r="C17" s="39" t="s">
        <v>101</v>
      </c>
      <c r="D17" s="40" t="s">
        <v>102</v>
      </c>
      <c r="E17" s="41"/>
      <c r="F17" s="34">
        <v>64.0</v>
      </c>
      <c r="G17" s="34" t="s">
        <v>54</v>
      </c>
      <c r="H17" s="42">
        <v>44138.0</v>
      </c>
      <c r="I17" s="40" t="s">
        <v>103</v>
      </c>
      <c r="J17" s="29" t="str">
        <f t="shared" ref="J17:J36" si="3">J16+K17</f>
        <v>91404</v>
      </c>
      <c r="K17" s="34">
        <v>64.0</v>
      </c>
      <c r="L17" s="43" t="str">
        <f t="shared" si="1"/>
        <v>5.33</v>
      </c>
      <c r="M17" s="43" t="str">
        <f t="shared" ref="M17:M36" si="4">O16</f>
        <v>47.33</v>
      </c>
      <c r="N17" s="29"/>
      <c r="O17" s="43" t="str">
        <f t="shared" si="2"/>
        <v>42.00</v>
      </c>
    </row>
    <row r="18" ht="17.25" customHeight="1">
      <c r="A18" s="27">
        <v>3.0</v>
      </c>
      <c r="B18" s="38">
        <v>44960.0</v>
      </c>
      <c r="C18" s="39" t="s">
        <v>104</v>
      </c>
      <c r="D18" s="40" t="s">
        <v>105</v>
      </c>
      <c r="E18" s="41"/>
      <c r="F18" s="34">
        <v>28.0</v>
      </c>
      <c r="G18" s="34" t="s">
        <v>54</v>
      </c>
      <c r="H18" s="42">
        <v>44139.0</v>
      </c>
      <c r="I18" s="40" t="s">
        <v>106</v>
      </c>
      <c r="J18" s="29" t="str">
        <f t="shared" si="3"/>
        <v>91436</v>
      </c>
      <c r="K18" s="34">
        <v>32.0</v>
      </c>
      <c r="L18" s="43" t="str">
        <f t="shared" si="1"/>
        <v>2.67</v>
      </c>
      <c r="M18" s="43" t="str">
        <f t="shared" si="4"/>
        <v>42.00</v>
      </c>
      <c r="N18" s="29"/>
      <c r="O18" s="43" t="str">
        <f t="shared" si="2"/>
        <v>39.33</v>
      </c>
    </row>
    <row r="19" ht="17.25" customHeight="1">
      <c r="A19" s="27">
        <v>4.0</v>
      </c>
      <c r="B19" s="38">
        <v>44961.0</v>
      </c>
      <c r="C19" s="39" t="s">
        <v>107</v>
      </c>
      <c r="D19" s="40" t="s">
        <v>108</v>
      </c>
      <c r="E19" s="41"/>
      <c r="F19" s="34">
        <v>32.0</v>
      </c>
      <c r="G19" s="34" t="s">
        <v>54</v>
      </c>
      <c r="H19" s="42">
        <v>44140.0</v>
      </c>
      <c r="I19" s="40" t="s">
        <v>108</v>
      </c>
      <c r="J19" s="29" t="str">
        <f t="shared" si="3"/>
        <v>91468</v>
      </c>
      <c r="K19" s="34">
        <v>32.0</v>
      </c>
      <c r="L19" s="43" t="str">
        <f t="shared" si="1"/>
        <v>2.67</v>
      </c>
      <c r="M19" s="43" t="str">
        <f t="shared" si="4"/>
        <v>39.33</v>
      </c>
      <c r="N19" s="29"/>
      <c r="O19" s="43" t="str">
        <f t="shared" si="2"/>
        <v>36.67</v>
      </c>
    </row>
    <row r="20" ht="17.25" customHeight="1">
      <c r="A20" s="27">
        <v>5.0</v>
      </c>
      <c r="B20" s="38">
        <v>44963.0</v>
      </c>
      <c r="C20" s="39" t="s">
        <v>109</v>
      </c>
      <c r="D20" s="40" t="s">
        <v>110</v>
      </c>
      <c r="E20" s="41"/>
      <c r="F20" s="34">
        <v>16.0</v>
      </c>
      <c r="G20" s="34" t="s">
        <v>54</v>
      </c>
      <c r="H20" s="42">
        <v>44141.0</v>
      </c>
      <c r="I20" s="40" t="s">
        <v>110</v>
      </c>
      <c r="J20" s="29" t="str">
        <f t="shared" si="3"/>
        <v>91484</v>
      </c>
      <c r="K20" s="34">
        <v>16.0</v>
      </c>
      <c r="L20" s="43" t="str">
        <f t="shared" si="1"/>
        <v>1.33</v>
      </c>
      <c r="M20" s="43" t="str">
        <f t="shared" si="4"/>
        <v>36.67</v>
      </c>
      <c r="N20" s="29"/>
      <c r="O20" s="43" t="str">
        <f t="shared" si="2"/>
        <v>35.33</v>
      </c>
    </row>
    <row r="21" ht="17.25" customHeight="1">
      <c r="A21" s="27">
        <v>6.0</v>
      </c>
      <c r="B21" s="38">
        <v>44964.0</v>
      </c>
      <c r="C21" s="39" t="s">
        <v>65</v>
      </c>
      <c r="D21" s="40" t="s">
        <v>111</v>
      </c>
      <c r="E21" s="41"/>
      <c r="F21" s="34">
        <v>32.0</v>
      </c>
      <c r="G21" s="34" t="s">
        <v>54</v>
      </c>
      <c r="H21" s="42">
        <v>44142.0</v>
      </c>
      <c r="I21" s="40" t="s">
        <v>111</v>
      </c>
      <c r="J21" s="29" t="str">
        <f t="shared" si="3"/>
        <v>91516</v>
      </c>
      <c r="K21" s="34">
        <v>32.0</v>
      </c>
      <c r="L21" s="43" t="str">
        <f t="shared" si="1"/>
        <v>2.67</v>
      </c>
      <c r="M21" s="43" t="str">
        <f t="shared" si="4"/>
        <v>35.33</v>
      </c>
      <c r="N21" s="29"/>
      <c r="O21" s="43" t="str">
        <f t="shared" si="2"/>
        <v>32.67</v>
      </c>
    </row>
    <row r="22" ht="17.25" customHeight="1">
      <c r="A22" s="27">
        <v>7.0</v>
      </c>
      <c r="B22" s="38">
        <v>44965.0</v>
      </c>
      <c r="C22" s="39" t="s">
        <v>112</v>
      </c>
      <c r="D22" s="40" t="s">
        <v>113</v>
      </c>
      <c r="E22" s="41"/>
      <c r="F22" s="34">
        <v>46.0</v>
      </c>
      <c r="G22" s="34" t="s">
        <v>54</v>
      </c>
      <c r="H22" s="42">
        <v>44144.0</v>
      </c>
      <c r="I22" s="40" t="s">
        <v>113</v>
      </c>
      <c r="J22" s="29" t="str">
        <f t="shared" si="3"/>
        <v>91562</v>
      </c>
      <c r="K22" s="34">
        <v>46.0</v>
      </c>
      <c r="L22" s="43" t="str">
        <f t="shared" si="1"/>
        <v>3.83</v>
      </c>
      <c r="M22" s="43" t="str">
        <f t="shared" si="4"/>
        <v>32.67</v>
      </c>
      <c r="N22" s="29"/>
      <c r="O22" s="43" t="str">
        <f t="shared" si="2"/>
        <v>28.83</v>
      </c>
    </row>
    <row r="23" ht="17.25" customHeight="1">
      <c r="A23" s="27">
        <v>8.0</v>
      </c>
      <c r="B23" s="38">
        <v>44966.0</v>
      </c>
      <c r="C23" s="39" t="s">
        <v>88</v>
      </c>
      <c r="D23" s="40" t="s">
        <v>114</v>
      </c>
      <c r="E23" s="41"/>
      <c r="F23" s="34">
        <v>66.0</v>
      </c>
      <c r="G23" s="34" t="s">
        <v>54</v>
      </c>
      <c r="H23" s="42">
        <v>44145.0</v>
      </c>
      <c r="I23" s="40" t="s">
        <v>114</v>
      </c>
      <c r="J23" s="29" t="str">
        <f t="shared" si="3"/>
        <v>91628</v>
      </c>
      <c r="K23" s="34">
        <v>66.0</v>
      </c>
      <c r="L23" s="43" t="str">
        <f t="shared" si="1"/>
        <v>5.50</v>
      </c>
      <c r="M23" s="43" t="str">
        <f t="shared" si="4"/>
        <v>28.83</v>
      </c>
      <c r="N23" s="29"/>
      <c r="O23" s="43" t="str">
        <f t="shared" si="2"/>
        <v>23.33</v>
      </c>
    </row>
    <row r="24" ht="17.25" customHeight="1">
      <c r="A24" s="27">
        <v>9.0</v>
      </c>
      <c r="B24" s="38">
        <v>44967.0</v>
      </c>
      <c r="C24" s="29" t="s">
        <v>67</v>
      </c>
      <c r="D24" s="40" t="s">
        <v>115</v>
      </c>
      <c r="E24" s="41"/>
      <c r="F24" s="34">
        <v>64.0</v>
      </c>
      <c r="G24" s="34" t="s">
        <v>54</v>
      </c>
      <c r="H24" s="42">
        <v>44146.0</v>
      </c>
      <c r="I24" s="40" t="s">
        <v>115</v>
      </c>
      <c r="J24" s="29" t="str">
        <f t="shared" si="3"/>
        <v>91692</v>
      </c>
      <c r="K24" s="34">
        <v>64.0</v>
      </c>
      <c r="L24" s="43" t="str">
        <f t="shared" si="1"/>
        <v>5.33</v>
      </c>
      <c r="M24" s="43" t="str">
        <f t="shared" si="4"/>
        <v>23.33</v>
      </c>
      <c r="N24" s="29"/>
      <c r="O24" s="43" t="str">
        <f t="shared" si="2"/>
        <v>18.00</v>
      </c>
    </row>
    <row r="25" ht="17.25" customHeight="1">
      <c r="A25" s="27">
        <v>10.0</v>
      </c>
      <c r="B25" s="38">
        <v>44968.0</v>
      </c>
      <c r="C25" s="39" t="s">
        <v>116</v>
      </c>
      <c r="D25" s="40" t="s">
        <v>117</v>
      </c>
      <c r="E25" s="41"/>
      <c r="F25" s="34">
        <v>12.0</v>
      </c>
      <c r="G25" s="34" t="s">
        <v>54</v>
      </c>
      <c r="H25" s="42">
        <v>44147.0</v>
      </c>
      <c r="I25" s="40" t="s">
        <v>117</v>
      </c>
      <c r="J25" s="29" t="str">
        <f t="shared" si="3"/>
        <v>91704</v>
      </c>
      <c r="K25" s="34">
        <v>12.0</v>
      </c>
      <c r="L25" s="43" t="str">
        <f t="shared" si="1"/>
        <v>1.00</v>
      </c>
      <c r="M25" s="43" t="str">
        <f t="shared" si="4"/>
        <v>18.00</v>
      </c>
      <c r="N25" s="29"/>
      <c r="O25" s="43" t="str">
        <f t="shared" si="2"/>
        <v>17.00</v>
      </c>
    </row>
    <row r="26" ht="17.25" customHeight="1">
      <c r="A26" s="27">
        <v>11.0</v>
      </c>
      <c r="B26" s="38">
        <v>44970.0</v>
      </c>
      <c r="C26" s="39" t="s">
        <v>118</v>
      </c>
      <c r="D26" s="40" t="s">
        <v>119</v>
      </c>
      <c r="E26" s="41"/>
      <c r="F26" s="34">
        <v>16.0</v>
      </c>
      <c r="G26" s="34" t="s">
        <v>54</v>
      </c>
      <c r="H26" s="42">
        <v>44148.0</v>
      </c>
      <c r="I26" s="40" t="s">
        <v>119</v>
      </c>
      <c r="J26" s="29" t="str">
        <f t="shared" si="3"/>
        <v>91720</v>
      </c>
      <c r="K26" s="34">
        <v>16.0</v>
      </c>
      <c r="L26" s="43" t="str">
        <f t="shared" si="1"/>
        <v>1.33</v>
      </c>
      <c r="M26" s="43" t="str">
        <f t="shared" si="4"/>
        <v>17.00</v>
      </c>
      <c r="N26" s="29"/>
      <c r="O26" s="43" t="str">
        <f t="shared" si="2"/>
        <v>15.67</v>
      </c>
    </row>
    <row r="27" ht="17.25" customHeight="1">
      <c r="A27" s="27">
        <v>12.0</v>
      </c>
      <c r="B27" s="38">
        <v>44971.0</v>
      </c>
      <c r="C27" s="39" t="s">
        <v>120</v>
      </c>
      <c r="D27" s="40" t="s">
        <v>121</v>
      </c>
      <c r="E27" s="41"/>
      <c r="F27" s="34">
        <v>14.0</v>
      </c>
      <c r="G27" s="34" t="s">
        <v>54</v>
      </c>
      <c r="H27" s="42">
        <v>44152.0</v>
      </c>
      <c r="I27" s="40" t="s">
        <v>121</v>
      </c>
      <c r="J27" s="29" t="str">
        <f t="shared" si="3"/>
        <v>91734</v>
      </c>
      <c r="K27" s="34">
        <v>14.0</v>
      </c>
      <c r="L27" s="43" t="str">
        <f t="shared" si="1"/>
        <v>1.17</v>
      </c>
      <c r="M27" s="43" t="str">
        <f t="shared" si="4"/>
        <v>15.67</v>
      </c>
      <c r="N27" s="29"/>
      <c r="O27" s="43" t="str">
        <f t="shared" si="2"/>
        <v>14.50</v>
      </c>
    </row>
    <row r="28" ht="17.25" customHeight="1">
      <c r="A28" s="27">
        <v>13.0</v>
      </c>
      <c r="B28" s="38">
        <v>44972.0</v>
      </c>
      <c r="C28" s="39" t="s">
        <v>61</v>
      </c>
      <c r="D28" s="40" t="s">
        <v>122</v>
      </c>
      <c r="E28" s="41"/>
      <c r="F28" s="34">
        <v>32.0</v>
      </c>
      <c r="G28" s="34" t="s">
        <v>54</v>
      </c>
      <c r="H28" s="42">
        <v>44153.0</v>
      </c>
      <c r="I28" s="40" t="s">
        <v>122</v>
      </c>
      <c r="J28" s="29" t="str">
        <f t="shared" si="3"/>
        <v>91766</v>
      </c>
      <c r="K28" s="34">
        <v>32.0</v>
      </c>
      <c r="L28" s="43" t="str">
        <f t="shared" si="1"/>
        <v>2.67</v>
      </c>
      <c r="M28" s="43" t="str">
        <f t="shared" si="4"/>
        <v>14.50</v>
      </c>
      <c r="N28" s="29"/>
      <c r="O28" s="43" t="str">
        <f t="shared" si="2"/>
        <v>11.83</v>
      </c>
    </row>
    <row r="29" ht="17.25" customHeight="1">
      <c r="A29" s="27">
        <v>14.0</v>
      </c>
      <c r="B29" s="38">
        <v>44973.0</v>
      </c>
      <c r="C29" s="39" t="s">
        <v>123</v>
      </c>
      <c r="D29" s="40" t="s">
        <v>124</v>
      </c>
      <c r="E29" s="41"/>
      <c r="F29" s="34">
        <v>22.0</v>
      </c>
      <c r="G29" s="34" t="s">
        <v>54</v>
      </c>
      <c r="H29" s="42">
        <v>44154.0</v>
      </c>
      <c r="I29" s="40" t="s">
        <v>124</v>
      </c>
      <c r="J29" s="29" t="str">
        <f t="shared" si="3"/>
        <v>91788</v>
      </c>
      <c r="K29" s="34">
        <v>22.0</v>
      </c>
      <c r="L29" s="43" t="str">
        <f t="shared" si="1"/>
        <v>1.83</v>
      </c>
      <c r="M29" s="43" t="str">
        <f t="shared" si="4"/>
        <v>11.83</v>
      </c>
      <c r="N29" s="29"/>
      <c r="O29" s="43" t="str">
        <f t="shared" si="2"/>
        <v>10.00</v>
      </c>
    </row>
    <row r="30" ht="17.25" customHeight="1">
      <c r="A30" s="27">
        <v>15.0</v>
      </c>
      <c r="B30" s="38">
        <v>44974.0</v>
      </c>
      <c r="C30" s="39" t="s">
        <v>125</v>
      </c>
      <c r="D30" s="40" t="s">
        <v>126</v>
      </c>
      <c r="E30" s="41"/>
      <c r="F30" s="34">
        <v>40.0</v>
      </c>
      <c r="G30" s="34" t="s">
        <v>54</v>
      </c>
      <c r="H30" s="42">
        <v>44154.0</v>
      </c>
      <c r="I30" s="9" t="s">
        <v>127</v>
      </c>
      <c r="J30" s="29" t="str">
        <f t="shared" si="3"/>
        <v>91868</v>
      </c>
      <c r="K30" s="27">
        <v>80.0</v>
      </c>
      <c r="L30" s="43" t="str">
        <f t="shared" si="1"/>
        <v>6.67</v>
      </c>
      <c r="M30" s="43" t="str">
        <f t="shared" si="4"/>
        <v>10.00</v>
      </c>
      <c r="N30" s="29"/>
      <c r="O30" s="43" t="str">
        <f t="shared" si="2"/>
        <v>3.33</v>
      </c>
    </row>
    <row r="31" ht="17.25" customHeight="1">
      <c r="A31" s="27">
        <v>16.0</v>
      </c>
      <c r="B31" s="38" t="s">
        <v>128</v>
      </c>
      <c r="C31" s="39" t="s">
        <v>73</v>
      </c>
      <c r="D31" s="40" t="s">
        <v>129</v>
      </c>
      <c r="E31" s="41"/>
      <c r="F31" s="34">
        <v>30.0</v>
      </c>
      <c r="G31" s="34" t="s">
        <v>54</v>
      </c>
      <c r="H31" s="42">
        <v>44155.0</v>
      </c>
      <c r="I31" s="40" t="s">
        <v>130</v>
      </c>
      <c r="J31" s="29" t="str">
        <f t="shared" si="3"/>
        <v>91886</v>
      </c>
      <c r="K31" s="34">
        <v>18.0</v>
      </c>
      <c r="L31" s="43" t="str">
        <f t="shared" si="1"/>
        <v>1.50</v>
      </c>
      <c r="M31" s="43" t="str">
        <f t="shared" si="4"/>
        <v>3.33</v>
      </c>
      <c r="N31" s="29"/>
      <c r="O31" s="43" t="str">
        <f t="shared" si="2"/>
        <v>1.83</v>
      </c>
    </row>
    <row r="32" ht="17.25" customHeight="1">
      <c r="A32" s="27">
        <v>17.0</v>
      </c>
      <c r="B32" s="38" t="s">
        <v>131</v>
      </c>
      <c r="C32" s="39" t="s">
        <v>132</v>
      </c>
      <c r="D32" s="40" t="s">
        <v>133</v>
      </c>
      <c r="E32" s="41"/>
      <c r="F32" s="34">
        <v>18.0</v>
      </c>
      <c r="G32" s="34" t="s">
        <v>54</v>
      </c>
      <c r="H32" s="42">
        <v>44158.0</v>
      </c>
      <c r="I32" s="40" t="s">
        <v>129</v>
      </c>
      <c r="J32" s="29" t="str">
        <f t="shared" si="3"/>
        <v>91916</v>
      </c>
      <c r="K32" s="34">
        <v>30.0</v>
      </c>
      <c r="L32" s="43" t="str">
        <f t="shared" si="1"/>
        <v>2.50</v>
      </c>
      <c r="M32" s="43" t="str">
        <f t="shared" si="4"/>
        <v>1.83</v>
      </c>
      <c r="N32" s="29">
        <v>18.33</v>
      </c>
      <c r="O32" s="43" t="str">
        <f t="shared" si="2"/>
        <v>17.66</v>
      </c>
    </row>
    <row r="33" ht="17.25" customHeight="1">
      <c r="A33" s="27">
        <v>18.0</v>
      </c>
      <c r="B33" s="38" t="s">
        <v>134</v>
      </c>
      <c r="C33" s="39" t="s">
        <v>79</v>
      </c>
      <c r="D33" s="40" t="s">
        <v>135</v>
      </c>
      <c r="E33" s="41"/>
      <c r="F33" s="34">
        <v>72.0</v>
      </c>
      <c r="G33" s="34" t="s">
        <v>54</v>
      </c>
      <c r="H33" s="42">
        <v>44159.0</v>
      </c>
      <c r="I33" s="40" t="s">
        <v>133</v>
      </c>
      <c r="J33" s="29" t="str">
        <f t="shared" si="3"/>
        <v>91934</v>
      </c>
      <c r="K33" s="34">
        <v>18.0</v>
      </c>
      <c r="L33" s="43" t="str">
        <f t="shared" si="1"/>
        <v>1.50</v>
      </c>
      <c r="M33" s="43" t="str">
        <f t="shared" si="4"/>
        <v>17.66</v>
      </c>
      <c r="N33" s="29"/>
      <c r="O33" s="43" t="str">
        <f t="shared" si="2"/>
        <v>16.16</v>
      </c>
    </row>
    <row r="34" ht="17.25" customHeight="1">
      <c r="A34" s="27">
        <v>19.0</v>
      </c>
      <c r="B34" s="38" t="s">
        <v>136</v>
      </c>
      <c r="C34" s="39" t="s">
        <v>88</v>
      </c>
      <c r="D34" s="40" t="s">
        <v>137</v>
      </c>
      <c r="E34" s="41"/>
      <c r="F34" s="34">
        <v>60.0</v>
      </c>
      <c r="G34" s="34" t="s">
        <v>54</v>
      </c>
      <c r="H34" s="42">
        <v>44160.0</v>
      </c>
      <c r="I34" s="40" t="s">
        <v>135</v>
      </c>
      <c r="J34" s="29" t="str">
        <f t="shared" si="3"/>
        <v>92006</v>
      </c>
      <c r="K34" s="34">
        <v>72.0</v>
      </c>
      <c r="L34" s="43" t="str">
        <f t="shared" si="1"/>
        <v>6.00</v>
      </c>
      <c r="M34" s="43" t="str">
        <f t="shared" si="4"/>
        <v>16.16</v>
      </c>
      <c r="N34" s="29"/>
      <c r="O34" s="43" t="str">
        <f t="shared" si="2"/>
        <v>10.16</v>
      </c>
    </row>
    <row r="35" ht="17.25" customHeight="1">
      <c r="A35" s="27">
        <v>20.0</v>
      </c>
      <c r="B35" s="38" t="s">
        <v>138</v>
      </c>
      <c r="C35" s="44" t="s">
        <v>67</v>
      </c>
      <c r="D35" s="40" t="s">
        <v>139</v>
      </c>
      <c r="E35" s="41"/>
      <c r="F35" s="34">
        <v>62.0</v>
      </c>
      <c r="G35" s="34" t="s">
        <v>54</v>
      </c>
      <c r="H35" s="42">
        <v>44161.0</v>
      </c>
      <c r="I35" s="40" t="s">
        <v>137</v>
      </c>
      <c r="J35" s="29" t="str">
        <f t="shared" si="3"/>
        <v>92066</v>
      </c>
      <c r="K35" s="34">
        <v>60.0</v>
      </c>
      <c r="L35" s="43" t="str">
        <f t="shared" si="1"/>
        <v>5.00</v>
      </c>
      <c r="M35" s="43" t="str">
        <f t="shared" si="4"/>
        <v>10.16</v>
      </c>
      <c r="N35" s="29"/>
      <c r="O35" s="43" t="str">
        <f t="shared" si="2"/>
        <v>5.16</v>
      </c>
    </row>
    <row r="36" ht="16.5" customHeight="1">
      <c r="A36" s="27">
        <v>21.0</v>
      </c>
      <c r="B36" s="38" t="s">
        <v>140</v>
      </c>
      <c r="C36" s="29" t="s">
        <v>5</v>
      </c>
      <c r="D36" s="30" t="s">
        <v>94</v>
      </c>
      <c r="E36" s="24"/>
      <c r="F36" s="27">
        <v>82.0</v>
      </c>
      <c r="G36" s="27" t="s">
        <v>95</v>
      </c>
      <c r="H36" s="42">
        <v>44162.0</v>
      </c>
      <c r="I36" s="40" t="s">
        <v>139</v>
      </c>
      <c r="J36" s="29" t="str">
        <f t="shared" si="3"/>
        <v>92128</v>
      </c>
      <c r="K36" s="34">
        <v>62.0</v>
      </c>
      <c r="L36" s="43" t="str">
        <f t="shared" si="1"/>
        <v>5.17</v>
      </c>
      <c r="M36" s="43" t="str">
        <f t="shared" si="4"/>
        <v>5.16</v>
      </c>
      <c r="N36" s="29"/>
      <c r="O36" s="43" t="str">
        <f t="shared" si="2"/>
        <v>0.00</v>
      </c>
    </row>
    <row r="37" ht="16.5" hidden="1" customHeight="1">
      <c r="A37" s="27">
        <v>22.0</v>
      </c>
      <c r="B37" s="38">
        <v>44530.0</v>
      </c>
      <c r="C37" s="29" t="s">
        <v>5</v>
      </c>
      <c r="D37" s="30" t="s">
        <v>94</v>
      </c>
      <c r="E37" s="24"/>
      <c r="F37" s="27">
        <v>82.0</v>
      </c>
      <c r="G37" s="27" t="s">
        <v>95</v>
      </c>
      <c r="H37" s="9"/>
      <c r="I37" s="9"/>
      <c r="J37" s="9"/>
      <c r="K37" s="9" t="str">
        <f>SUM(K16:K36)</f>
        <v>820</v>
      </c>
      <c r="L37" s="9"/>
      <c r="M37" s="9"/>
      <c r="N37" s="9"/>
      <c r="O37" s="9"/>
    </row>
    <row r="38" ht="16.5" hidden="1" customHeight="1">
      <c r="A38" s="27">
        <v>23.0</v>
      </c>
      <c r="B38" s="28"/>
      <c r="C38" s="29"/>
      <c r="D38" s="30"/>
      <c r="E38" s="24"/>
      <c r="F38" s="27"/>
      <c r="G38" s="27"/>
      <c r="H38" s="9"/>
      <c r="I38" s="9"/>
      <c r="J38" s="9"/>
      <c r="K38" s="9" t="str">
        <f>6241+K37</f>
        <v>7061</v>
      </c>
      <c r="L38" s="9"/>
      <c r="M38" s="9"/>
      <c r="N38" s="9"/>
      <c r="O38" s="9"/>
    </row>
    <row r="39" ht="15.75" customHeight="1">
      <c r="A39" s="16"/>
      <c r="B39" s="35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11.25" customHeight="1">
      <c r="A40" s="16"/>
      <c r="B40" s="3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36.0" customHeight="1">
      <c r="A41" s="16"/>
      <c r="B41" s="35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15.75" customHeight="1">
      <c r="A42" s="16"/>
      <c r="B42" s="35"/>
      <c r="C42" s="9"/>
      <c r="D42" s="9"/>
      <c r="E42" s="9"/>
      <c r="F42" s="9"/>
      <c r="G42" s="36" t="s">
        <v>96</v>
      </c>
      <c r="H42" s="9"/>
      <c r="I42" s="9"/>
      <c r="J42" s="9"/>
      <c r="K42" s="9"/>
      <c r="L42" s="9"/>
      <c r="M42" s="9"/>
      <c r="N42" s="9"/>
      <c r="O42" s="9"/>
    </row>
    <row r="43" ht="15.75" customHeight="1">
      <c r="A43" s="16"/>
      <c r="B43" s="35"/>
      <c r="C43" s="9"/>
      <c r="D43" s="9"/>
      <c r="E43" s="9"/>
      <c r="F43" s="9"/>
      <c r="G43" s="36" t="s">
        <v>23</v>
      </c>
      <c r="H43" s="9"/>
      <c r="I43" s="9"/>
      <c r="J43" s="9"/>
      <c r="K43" s="9"/>
      <c r="L43" s="9"/>
      <c r="M43" s="9"/>
      <c r="N43" s="9"/>
      <c r="O43" s="9"/>
    </row>
    <row r="44" ht="15.75" customHeight="1">
      <c r="A44" s="16"/>
      <c r="B44" s="35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15.75" customHeight="1">
      <c r="A45" s="16"/>
      <c r="B45" s="35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15.75" customHeight="1">
      <c r="A46" s="16"/>
      <c r="B46" s="35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15.75" customHeight="1">
      <c r="A47" s="1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15.75" customHeight="1">
      <c r="A48" s="1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5.75" customHeight="1">
      <c r="A49" s="1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15.75" customHeight="1">
      <c r="A50" s="1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15.75" customHeight="1">
      <c r="A51" s="1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15.75" customHeight="1">
      <c r="A52" s="1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15.75" customHeight="1">
      <c r="A53" s="1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15.75" customHeight="1">
      <c r="A54" s="1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15.75" customHeight="1">
      <c r="A55" s="1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5.75" customHeight="1">
      <c r="A56" s="1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15.75" customHeight="1">
      <c r="A57" s="1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15.75" customHeight="1">
      <c r="A58" s="1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ht="15.75" customHeight="1">
      <c r="A59" s="1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ht="15.75" customHeight="1">
      <c r="A60" s="1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ht="15.75" customHeight="1">
      <c r="A61" s="1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ht="15.75" customHeight="1">
      <c r="A62" s="1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ht="15.75" customHeight="1">
      <c r="A63" s="1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ht="15.75" customHeight="1">
      <c r="A64" s="1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ht="15.75" customHeight="1">
      <c r="A65" s="1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ht="15.75" customHeight="1">
      <c r="A66" s="1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ht="15.75" customHeight="1">
      <c r="A67" s="1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ht="15.75" customHeight="1">
      <c r="A68" s="1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ht="15.75" customHeight="1">
      <c r="A69" s="1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ht="15.75" customHeight="1">
      <c r="A70" s="1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ht="15.75" customHeight="1">
      <c r="A71" s="1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ht="15.75" customHeight="1">
      <c r="A72" s="1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ht="15.75" customHeight="1">
      <c r="A73" s="1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ht="15.75" customHeight="1">
      <c r="A74" s="1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ht="15.75" customHeight="1">
      <c r="A75" s="1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ht="15.75" customHeight="1">
      <c r="A76" s="1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  <row r="77" ht="15.75" customHeight="1">
      <c r="A77" s="1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ht="15.75" customHeight="1">
      <c r="A78" s="1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ht="15.75" customHeight="1">
      <c r="A79" s="1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</row>
    <row r="80" ht="15.75" customHeight="1">
      <c r="A80" s="1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ht="15.75" customHeight="1">
      <c r="A81" s="1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ht="15.75" customHeight="1">
      <c r="A82" s="1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</row>
    <row r="83" ht="15.75" customHeight="1">
      <c r="A83" s="16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</row>
    <row r="84" ht="15.75" customHeight="1">
      <c r="A84" s="1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ht="15.75" customHeight="1">
      <c r="A85" s="1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ht="15.75" customHeight="1">
      <c r="A86" s="1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ht="15.75" customHeight="1">
      <c r="A87" s="1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ht="15.75" customHeight="1">
      <c r="A88" s="1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ht="15.75" customHeight="1">
      <c r="A89" s="1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ht="15.75" customHeight="1">
      <c r="A90" s="16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ht="15.75" customHeight="1">
      <c r="A91" s="1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ht="15.75" customHeight="1">
      <c r="A92" s="16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ht="15.75" customHeight="1">
      <c r="A93" s="16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ht="15.75" customHeight="1">
      <c r="A94" s="16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ht="15.75" customHeight="1">
      <c r="A95" s="1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ht="15.75" customHeight="1">
      <c r="A96" s="1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ht="15.75" customHeight="1">
      <c r="A97" s="1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ht="15.75" customHeight="1">
      <c r="A98" s="1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ht="15.75" customHeight="1">
      <c r="A99" s="16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ht="15.75" customHeight="1">
      <c r="A100" s="1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</sheetData>
  <mergeCells count="8">
    <mergeCell ref="D38:E38"/>
    <mergeCell ref="D37:E37"/>
    <mergeCell ref="B6:C6"/>
    <mergeCell ref="B9:C9"/>
    <mergeCell ref="F12:G12"/>
    <mergeCell ref="D14:E14"/>
    <mergeCell ref="D15:E15"/>
    <mergeCell ref="D36:E36"/>
  </mergeCells>
  <printOptions/>
  <pageMargins bottom="0.2708333333333333" footer="0.0" header="0.0" left="0.40625" right="0.1875" top="1.2708333333333333"/>
  <pageSetup paperSize="9" orientation="portrait"/>
  <headerFooter>
    <oddHeader>&amp;CADVANCE TOUR PROGRAMME OF 'MVU, RANAPUR' FOR THE MONTH OF NOVEMBER 2021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43"/>
    <col customWidth="1" min="2" max="2" width="28.0"/>
    <col customWidth="1" min="3" max="3" width="15.71"/>
    <col customWidth="1" min="4" max="4" width="16.14"/>
    <col customWidth="1" min="5" max="5" width="8.29"/>
    <col customWidth="1" min="6" max="6" width="8.71"/>
    <col customWidth="1" min="7" max="7" width="16.29"/>
    <col customWidth="1" hidden="1" min="8" max="8" width="11.43"/>
    <col customWidth="1" hidden="1" min="9" max="12" width="9.14"/>
  </cols>
  <sheetData>
    <row r="1" ht="16.5" customHeight="1">
      <c r="A1" s="15" t="s">
        <v>141</v>
      </c>
      <c r="B1" s="16"/>
      <c r="C1" s="9" t="s">
        <v>20</v>
      </c>
      <c r="D1" s="17" t="s">
        <v>21</v>
      </c>
      <c r="E1" s="16"/>
      <c r="F1" s="9"/>
      <c r="G1" s="9"/>
      <c r="H1" s="18"/>
      <c r="I1" s="9"/>
      <c r="J1" s="9"/>
      <c r="K1" s="9"/>
      <c r="L1" s="9"/>
    </row>
    <row r="2" ht="16.5" customHeight="1">
      <c r="A2" s="15" t="s">
        <v>22</v>
      </c>
      <c r="B2" s="16"/>
      <c r="C2" s="9" t="s">
        <v>23</v>
      </c>
      <c r="D2" s="15" t="s">
        <v>24</v>
      </c>
      <c r="E2" s="16"/>
      <c r="F2" s="9"/>
      <c r="G2" s="9"/>
      <c r="H2" s="9"/>
      <c r="I2" s="9"/>
      <c r="J2" s="9"/>
      <c r="K2" s="9"/>
      <c r="L2" s="9"/>
    </row>
    <row r="3" ht="16.5" customHeight="1">
      <c r="A3" s="15" t="s">
        <v>25</v>
      </c>
      <c r="B3" s="16"/>
      <c r="C3" s="9" t="s">
        <v>5</v>
      </c>
      <c r="D3" s="16" t="s">
        <v>142</v>
      </c>
      <c r="E3" s="16"/>
      <c r="F3" s="9"/>
      <c r="G3" s="9"/>
      <c r="H3" s="9"/>
      <c r="I3" s="9"/>
      <c r="J3" s="9"/>
      <c r="K3" s="9"/>
      <c r="L3" s="9"/>
    </row>
    <row r="4" ht="16.5" customHeight="1">
      <c r="A4" s="15" t="s">
        <v>27</v>
      </c>
      <c r="B4" s="16"/>
      <c r="C4" s="16"/>
      <c r="D4" s="16"/>
      <c r="E4" s="16"/>
      <c r="F4" s="9"/>
      <c r="G4" s="9"/>
      <c r="H4" s="9"/>
      <c r="I4" s="9"/>
      <c r="J4" s="9"/>
      <c r="K4" s="9"/>
      <c r="L4" s="9"/>
    </row>
    <row r="5" ht="16.5" customHeight="1">
      <c r="A5" s="16"/>
      <c r="B5" s="16" t="s">
        <v>28</v>
      </c>
      <c r="C5" s="16"/>
      <c r="D5" s="15" t="s">
        <v>29</v>
      </c>
      <c r="E5" s="16"/>
      <c r="F5" s="9"/>
      <c r="G5" s="9"/>
      <c r="H5" s="9"/>
      <c r="I5" s="9"/>
      <c r="J5" s="9"/>
      <c r="K5" s="9"/>
      <c r="L5" s="9"/>
    </row>
    <row r="6" ht="16.5" customHeight="1">
      <c r="A6" s="16"/>
      <c r="B6" s="19" t="s">
        <v>30</v>
      </c>
      <c r="D6" s="16" t="s">
        <v>31</v>
      </c>
      <c r="E6" s="16"/>
      <c r="F6" s="9"/>
      <c r="G6" s="9"/>
      <c r="H6" s="9"/>
      <c r="I6" s="9"/>
      <c r="J6" s="9"/>
      <c r="K6" s="9"/>
      <c r="L6" s="9"/>
    </row>
    <row r="7" ht="16.5" customHeight="1">
      <c r="A7" s="15" t="s">
        <v>32</v>
      </c>
      <c r="B7" s="16" t="s">
        <v>143</v>
      </c>
      <c r="C7" s="16"/>
      <c r="D7" s="16"/>
      <c r="E7" s="16"/>
      <c r="F7" s="9"/>
      <c r="G7" s="9"/>
      <c r="H7" s="9"/>
      <c r="I7" s="9"/>
      <c r="J7" s="9"/>
      <c r="K7" s="9"/>
      <c r="L7" s="9"/>
    </row>
    <row r="8" ht="16.5" customHeight="1">
      <c r="A8" s="16"/>
      <c r="B8" s="16" t="s">
        <v>142</v>
      </c>
      <c r="C8" s="16"/>
      <c r="D8" s="15" t="s">
        <v>35</v>
      </c>
      <c r="E8" s="16"/>
      <c r="F8" s="9"/>
      <c r="G8" s="9"/>
      <c r="H8" s="9"/>
      <c r="I8" s="9"/>
      <c r="J8" s="9"/>
      <c r="K8" s="9"/>
      <c r="L8" s="9"/>
    </row>
    <row r="9" ht="16.5" customHeight="1">
      <c r="A9" s="16"/>
      <c r="B9" s="16">
        <v>7.008348932E9</v>
      </c>
      <c r="D9" s="16" t="s">
        <v>31</v>
      </c>
      <c r="E9" s="16"/>
      <c r="F9" s="9"/>
      <c r="G9" s="9"/>
      <c r="H9" s="9"/>
      <c r="I9" s="9"/>
      <c r="J9" s="9"/>
      <c r="K9" s="9"/>
      <c r="L9" s="9"/>
    </row>
    <row r="10" ht="16.5" customHeight="1">
      <c r="A10" s="15" t="s">
        <v>36</v>
      </c>
      <c r="B10" s="15"/>
      <c r="C10" s="16"/>
      <c r="D10" s="15" t="s">
        <v>37</v>
      </c>
      <c r="E10" s="15"/>
      <c r="F10" s="9"/>
      <c r="G10" s="16"/>
      <c r="H10" s="9"/>
      <c r="I10" s="9"/>
      <c r="J10" s="9"/>
      <c r="K10" s="9"/>
      <c r="L10" s="9"/>
    </row>
    <row r="11" ht="16.5" customHeight="1">
      <c r="A11" s="16"/>
      <c r="B11" s="16" t="s">
        <v>38</v>
      </c>
      <c r="C11" s="16"/>
      <c r="D11" s="16" t="s">
        <v>39</v>
      </c>
      <c r="E11" s="20"/>
      <c r="F11" s="16"/>
      <c r="G11" s="9"/>
      <c r="H11" s="9"/>
      <c r="I11" s="9"/>
      <c r="J11" s="9"/>
      <c r="K11" s="9"/>
      <c r="L11" s="9"/>
    </row>
    <row r="12" ht="13.5" customHeight="1">
      <c r="A12" s="9"/>
      <c r="B12" s="9"/>
      <c r="C12" s="9"/>
      <c r="D12" s="9"/>
      <c r="E12" s="9"/>
      <c r="F12" s="21"/>
      <c r="H12" s="9"/>
      <c r="I12" s="9"/>
      <c r="J12" s="9"/>
      <c r="K12" s="9"/>
      <c r="L12" s="9"/>
    </row>
    <row r="13" ht="4.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66.0" customHeight="1">
      <c r="A14" s="22" t="s">
        <v>40</v>
      </c>
      <c r="B14" s="22" t="s">
        <v>41</v>
      </c>
      <c r="C14" s="22" t="s">
        <v>42</v>
      </c>
      <c r="D14" s="23" t="s">
        <v>43</v>
      </c>
      <c r="E14" s="24"/>
      <c r="F14" s="22" t="s">
        <v>44</v>
      </c>
      <c r="G14" s="22" t="s">
        <v>144</v>
      </c>
      <c r="H14" s="26" t="str">
        <f>'Februay 23'!J36</f>
        <v>92128</v>
      </c>
      <c r="I14" s="26"/>
      <c r="J14" s="26"/>
      <c r="K14" s="26"/>
      <c r="L14" s="26"/>
    </row>
    <row r="15">
      <c r="A15" s="22" t="s">
        <v>46</v>
      </c>
      <c r="B15" s="22" t="s">
        <v>47</v>
      </c>
      <c r="C15" s="22" t="s">
        <v>48</v>
      </c>
      <c r="D15" s="23" t="s">
        <v>49</v>
      </c>
      <c r="E15" s="24"/>
      <c r="F15" s="22" t="s">
        <v>50</v>
      </c>
      <c r="G15" s="22" t="s">
        <v>51</v>
      </c>
      <c r="H15" s="26"/>
      <c r="I15" s="26"/>
      <c r="J15" s="26"/>
      <c r="K15" s="26"/>
      <c r="L15" s="26"/>
    </row>
    <row r="16" ht="16.5" customHeight="1">
      <c r="A16" s="29">
        <v>1.0</v>
      </c>
      <c r="B16" s="28">
        <v>44986.0</v>
      </c>
      <c r="C16" s="29" t="s">
        <v>145</v>
      </c>
      <c r="D16" s="45" t="s">
        <v>146</v>
      </c>
      <c r="E16" s="46"/>
      <c r="F16" s="27">
        <v>22.0</v>
      </c>
      <c r="G16" s="27" t="s">
        <v>54</v>
      </c>
      <c r="H16" s="9" t="str">
        <f>H14+F16</f>
        <v>92150</v>
      </c>
      <c r="I16" s="31" t="str">
        <f t="shared" ref="I16:I36" si="1">F16/12</f>
        <v>1.83</v>
      </c>
      <c r="J16" s="9">
        <v>0.0</v>
      </c>
      <c r="K16" s="31">
        <v>50.0</v>
      </c>
      <c r="L16" s="31" t="str">
        <f t="shared" ref="L16:L36" si="2">J16+K16-I16</f>
        <v>48.17</v>
      </c>
    </row>
    <row r="17" ht="16.5" customHeight="1">
      <c r="A17" s="29">
        <v>2.0</v>
      </c>
      <c r="B17" s="28">
        <v>44987.0</v>
      </c>
      <c r="C17" s="29" t="s">
        <v>147</v>
      </c>
      <c r="D17" s="45" t="s">
        <v>148</v>
      </c>
      <c r="E17" s="46"/>
      <c r="F17" s="27">
        <v>16.0</v>
      </c>
      <c r="G17" s="27" t="s">
        <v>54</v>
      </c>
      <c r="H17" s="9" t="str">
        <f t="shared" ref="H17:H36" si="3">H16+F17</f>
        <v>92166</v>
      </c>
      <c r="I17" s="31" t="str">
        <f t="shared" si="1"/>
        <v>1.33</v>
      </c>
      <c r="J17" s="31" t="str">
        <f t="shared" ref="J17:J36" si="4">L16</f>
        <v>48.17</v>
      </c>
      <c r="K17" s="9"/>
      <c r="L17" s="31" t="str">
        <f t="shared" si="2"/>
        <v>46.83</v>
      </c>
    </row>
    <row r="18" ht="16.5" customHeight="1">
      <c r="A18" s="29">
        <v>3.0</v>
      </c>
      <c r="B18" s="28">
        <v>44988.0</v>
      </c>
      <c r="C18" s="29" t="s">
        <v>149</v>
      </c>
      <c r="D18" s="45" t="s">
        <v>150</v>
      </c>
      <c r="E18" s="46"/>
      <c r="F18" s="27">
        <v>18.0</v>
      </c>
      <c r="G18" s="27" t="s">
        <v>54</v>
      </c>
      <c r="H18" s="9" t="str">
        <f t="shared" si="3"/>
        <v>92184</v>
      </c>
      <c r="I18" s="31" t="str">
        <f t="shared" si="1"/>
        <v>1.50</v>
      </c>
      <c r="J18" s="31" t="str">
        <f t="shared" si="4"/>
        <v>46.83</v>
      </c>
      <c r="K18" s="9"/>
      <c r="L18" s="31" t="str">
        <f t="shared" si="2"/>
        <v>45.33</v>
      </c>
    </row>
    <row r="19" ht="16.5" customHeight="1">
      <c r="A19" s="29">
        <v>4.0</v>
      </c>
      <c r="B19" s="28">
        <v>44989.0</v>
      </c>
      <c r="C19" s="29" t="s">
        <v>99</v>
      </c>
      <c r="D19" s="45" t="s">
        <v>151</v>
      </c>
      <c r="E19" s="46"/>
      <c r="F19" s="27">
        <v>42.0</v>
      </c>
      <c r="G19" s="27" t="s">
        <v>54</v>
      </c>
      <c r="H19" s="9" t="str">
        <f t="shared" si="3"/>
        <v>92226</v>
      </c>
      <c r="I19" s="31" t="str">
        <f t="shared" si="1"/>
        <v>3.50</v>
      </c>
      <c r="J19" s="31" t="str">
        <f t="shared" si="4"/>
        <v>45.33</v>
      </c>
      <c r="K19" s="9"/>
      <c r="L19" s="31" t="str">
        <f t="shared" si="2"/>
        <v>41.83</v>
      </c>
    </row>
    <row r="20" ht="16.5" customHeight="1">
      <c r="A20" s="29">
        <v>5.0</v>
      </c>
      <c r="B20" s="28">
        <v>44991.0</v>
      </c>
      <c r="C20" s="39" t="s">
        <v>71</v>
      </c>
      <c r="D20" s="45" t="s">
        <v>152</v>
      </c>
      <c r="E20" s="46"/>
      <c r="F20" s="27">
        <v>64.0</v>
      </c>
      <c r="G20" s="27" t="s">
        <v>54</v>
      </c>
      <c r="H20" s="9" t="str">
        <f t="shared" si="3"/>
        <v>92290</v>
      </c>
      <c r="I20" s="31" t="str">
        <f t="shared" si="1"/>
        <v>5.33</v>
      </c>
      <c r="J20" s="31" t="str">
        <f t="shared" si="4"/>
        <v>41.83</v>
      </c>
      <c r="K20" s="9"/>
      <c r="L20" s="31" t="str">
        <f t="shared" si="2"/>
        <v>36.50</v>
      </c>
    </row>
    <row r="21" ht="16.5" customHeight="1">
      <c r="A21" s="29">
        <v>6.0</v>
      </c>
      <c r="B21" s="28">
        <v>44992.0</v>
      </c>
      <c r="C21" s="29" t="s">
        <v>5</v>
      </c>
      <c r="D21" s="45" t="s">
        <v>153</v>
      </c>
      <c r="E21" s="46"/>
      <c r="F21" s="27">
        <v>82.0</v>
      </c>
      <c r="G21" s="27" t="s">
        <v>154</v>
      </c>
      <c r="H21" s="9" t="str">
        <f t="shared" si="3"/>
        <v>92372</v>
      </c>
      <c r="I21" s="31" t="str">
        <f t="shared" si="1"/>
        <v>6.83</v>
      </c>
      <c r="J21" s="31" t="str">
        <f t="shared" si="4"/>
        <v>36.50</v>
      </c>
      <c r="K21" s="9"/>
      <c r="L21" s="31" t="str">
        <f t="shared" si="2"/>
        <v>29.67</v>
      </c>
    </row>
    <row r="22" ht="16.5" customHeight="1">
      <c r="A22" s="29">
        <v>7.0</v>
      </c>
      <c r="B22" s="28">
        <v>44994.0</v>
      </c>
      <c r="C22" s="29" t="s">
        <v>155</v>
      </c>
      <c r="D22" s="45" t="s">
        <v>156</v>
      </c>
      <c r="E22" s="46"/>
      <c r="F22" s="27">
        <v>32.0</v>
      </c>
      <c r="G22" s="27" t="s">
        <v>54</v>
      </c>
      <c r="H22" s="9" t="str">
        <f t="shared" si="3"/>
        <v>92404</v>
      </c>
      <c r="I22" s="31" t="str">
        <f t="shared" si="1"/>
        <v>2.67</v>
      </c>
      <c r="J22" s="31" t="str">
        <f t="shared" si="4"/>
        <v>29.67</v>
      </c>
      <c r="K22" s="9"/>
      <c r="L22" s="31" t="str">
        <f t="shared" si="2"/>
        <v>27.00</v>
      </c>
    </row>
    <row r="23" ht="16.5" customHeight="1">
      <c r="A23" s="29">
        <v>8.0</v>
      </c>
      <c r="B23" s="28">
        <v>44995.0</v>
      </c>
      <c r="C23" s="29" t="s">
        <v>157</v>
      </c>
      <c r="D23" s="45" t="s">
        <v>158</v>
      </c>
      <c r="E23" s="46"/>
      <c r="F23" s="27">
        <v>30.0</v>
      </c>
      <c r="G23" s="27" t="s">
        <v>54</v>
      </c>
      <c r="H23" s="9" t="str">
        <f t="shared" si="3"/>
        <v>92434</v>
      </c>
      <c r="I23" s="31" t="str">
        <f t="shared" si="1"/>
        <v>2.50</v>
      </c>
      <c r="J23" s="31" t="str">
        <f t="shared" si="4"/>
        <v>27.00</v>
      </c>
      <c r="K23" s="9"/>
      <c r="L23" s="31" t="str">
        <f t="shared" si="2"/>
        <v>24.50</v>
      </c>
    </row>
    <row r="24" ht="16.5" customHeight="1">
      <c r="A24" s="29">
        <v>9.0</v>
      </c>
      <c r="B24" s="28">
        <v>44996.0</v>
      </c>
      <c r="C24" s="29" t="s">
        <v>79</v>
      </c>
      <c r="D24" s="45" t="s">
        <v>159</v>
      </c>
      <c r="E24" s="46"/>
      <c r="F24" s="27">
        <v>64.0</v>
      </c>
      <c r="G24" s="27" t="s">
        <v>54</v>
      </c>
      <c r="H24" s="9" t="str">
        <f t="shared" si="3"/>
        <v>92498</v>
      </c>
      <c r="I24" s="31" t="str">
        <f t="shared" si="1"/>
        <v>5.33</v>
      </c>
      <c r="J24" s="31" t="str">
        <f t="shared" si="4"/>
        <v>24.50</v>
      </c>
      <c r="K24" s="9"/>
      <c r="L24" s="31" t="str">
        <f t="shared" si="2"/>
        <v>19.17</v>
      </c>
    </row>
    <row r="25" ht="16.5" customHeight="1">
      <c r="A25" s="29">
        <v>10.0</v>
      </c>
      <c r="B25" s="28">
        <v>44998.0</v>
      </c>
      <c r="C25" s="29" t="s">
        <v>75</v>
      </c>
      <c r="D25" s="45" t="s">
        <v>160</v>
      </c>
      <c r="E25" s="46"/>
      <c r="F25" s="27">
        <v>32.0</v>
      </c>
      <c r="G25" s="27" t="s">
        <v>54</v>
      </c>
      <c r="H25" s="9" t="str">
        <f t="shared" si="3"/>
        <v>92530</v>
      </c>
      <c r="I25" s="31" t="str">
        <f t="shared" si="1"/>
        <v>2.67</v>
      </c>
      <c r="J25" s="31" t="str">
        <f t="shared" si="4"/>
        <v>19.17</v>
      </c>
      <c r="K25" s="9"/>
      <c r="L25" s="31" t="str">
        <f t="shared" si="2"/>
        <v>16.50</v>
      </c>
    </row>
    <row r="26" ht="16.5" customHeight="1">
      <c r="A26" s="29">
        <v>11.0</v>
      </c>
      <c r="B26" s="28">
        <v>44999.0</v>
      </c>
      <c r="C26" s="29" t="s">
        <v>71</v>
      </c>
      <c r="D26" s="45" t="s">
        <v>161</v>
      </c>
      <c r="E26" s="46"/>
      <c r="F26" s="27">
        <v>52.0</v>
      </c>
      <c r="G26" s="27" t="s">
        <v>54</v>
      </c>
      <c r="H26" s="9" t="str">
        <f t="shared" si="3"/>
        <v>92582</v>
      </c>
      <c r="I26" s="31" t="str">
        <f t="shared" si="1"/>
        <v>4.33</v>
      </c>
      <c r="J26" s="31" t="str">
        <f t="shared" si="4"/>
        <v>16.50</v>
      </c>
      <c r="K26" s="9"/>
      <c r="L26" s="31" t="str">
        <f t="shared" si="2"/>
        <v>12.17</v>
      </c>
    </row>
    <row r="27" ht="16.5" customHeight="1">
      <c r="A27" s="29">
        <v>12.0</v>
      </c>
      <c r="B27" s="28">
        <v>45000.0</v>
      </c>
      <c r="C27" s="29" t="s">
        <v>79</v>
      </c>
      <c r="D27" s="45" t="s">
        <v>162</v>
      </c>
      <c r="E27" s="46"/>
      <c r="F27" s="27">
        <v>48.0</v>
      </c>
      <c r="G27" s="27" t="s">
        <v>54</v>
      </c>
      <c r="H27" s="9" t="str">
        <f t="shared" si="3"/>
        <v>92630</v>
      </c>
      <c r="I27" s="31" t="str">
        <f t="shared" si="1"/>
        <v>4.00</v>
      </c>
      <c r="J27" s="31" t="str">
        <f t="shared" si="4"/>
        <v>12.17</v>
      </c>
      <c r="K27" s="9"/>
      <c r="L27" s="31" t="str">
        <f t="shared" si="2"/>
        <v>8.17</v>
      </c>
    </row>
    <row r="28" ht="16.5" customHeight="1">
      <c r="A28" s="29">
        <v>13.0</v>
      </c>
      <c r="B28" s="28">
        <v>45001.0</v>
      </c>
      <c r="C28" s="29" t="s">
        <v>147</v>
      </c>
      <c r="D28" s="45" t="s">
        <v>163</v>
      </c>
      <c r="E28" s="46"/>
      <c r="F28" s="27">
        <v>30.0</v>
      </c>
      <c r="G28" s="27" t="s">
        <v>54</v>
      </c>
      <c r="H28" s="9" t="str">
        <f t="shared" si="3"/>
        <v>92660</v>
      </c>
      <c r="I28" s="31" t="str">
        <f t="shared" si="1"/>
        <v>2.50</v>
      </c>
      <c r="J28" s="31" t="str">
        <f t="shared" si="4"/>
        <v>8.17</v>
      </c>
      <c r="K28" s="9"/>
      <c r="L28" s="31" t="str">
        <f t="shared" si="2"/>
        <v>5.67</v>
      </c>
    </row>
    <row r="29" ht="16.5" customHeight="1">
      <c r="A29" s="29">
        <v>14.0</v>
      </c>
      <c r="B29" s="28">
        <v>45002.0</v>
      </c>
      <c r="C29" s="29" t="s">
        <v>77</v>
      </c>
      <c r="D29" s="45" t="s">
        <v>164</v>
      </c>
      <c r="E29" s="46"/>
      <c r="F29" s="27">
        <v>24.0</v>
      </c>
      <c r="G29" s="27" t="s">
        <v>54</v>
      </c>
      <c r="H29" s="9" t="str">
        <f t="shared" si="3"/>
        <v>92684</v>
      </c>
      <c r="I29" s="31" t="str">
        <f t="shared" si="1"/>
        <v>2.00</v>
      </c>
      <c r="J29" s="31" t="str">
        <f t="shared" si="4"/>
        <v>5.67</v>
      </c>
      <c r="K29" s="9"/>
      <c r="L29" s="31" t="str">
        <f t="shared" si="2"/>
        <v>3.67</v>
      </c>
    </row>
    <row r="30" ht="16.5" customHeight="1">
      <c r="A30" s="29">
        <v>15.0</v>
      </c>
      <c r="B30" s="28">
        <v>45003.0</v>
      </c>
      <c r="C30" s="29" t="s">
        <v>116</v>
      </c>
      <c r="D30" s="45" t="s">
        <v>165</v>
      </c>
      <c r="E30" s="46"/>
      <c r="F30" s="27">
        <v>10.0</v>
      </c>
      <c r="G30" s="27" t="s">
        <v>54</v>
      </c>
      <c r="H30" s="9" t="str">
        <f t="shared" si="3"/>
        <v>92694</v>
      </c>
      <c r="I30" s="31" t="str">
        <f t="shared" si="1"/>
        <v>0.83</v>
      </c>
      <c r="J30" s="31" t="str">
        <f t="shared" si="4"/>
        <v>3.67</v>
      </c>
      <c r="K30" s="9"/>
      <c r="L30" s="31" t="str">
        <f t="shared" si="2"/>
        <v>2.83</v>
      </c>
    </row>
    <row r="31" ht="16.5" customHeight="1">
      <c r="A31" s="29">
        <v>16.0</v>
      </c>
      <c r="B31" s="28">
        <v>45005.0</v>
      </c>
      <c r="C31" s="29" t="s">
        <v>67</v>
      </c>
      <c r="D31" s="45" t="s">
        <v>166</v>
      </c>
      <c r="E31" s="46"/>
      <c r="F31" s="27">
        <v>76.0</v>
      </c>
      <c r="G31" s="27" t="s">
        <v>54</v>
      </c>
      <c r="H31" s="9" t="str">
        <f t="shared" si="3"/>
        <v>92770</v>
      </c>
      <c r="I31" s="31" t="str">
        <f t="shared" si="1"/>
        <v>6.33</v>
      </c>
      <c r="J31" s="31" t="str">
        <f t="shared" si="4"/>
        <v>2.83</v>
      </c>
      <c r="K31" s="9"/>
      <c r="L31" s="31" t="str">
        <f t="shared" si="2"/>
        <v>-3.50</v>
      </c>
    </row>
    <row r="32" ht="16.5" customHeight="1">
      <c r="A32" s="29">
        <v>17.0</v>
      </c>
      <c r="B32" s="28">
        <v>45006.0</v>
      </c>
      <c r="C32" s="29" t="s">
        <v>73</v>
      </c>
      <c r="D32" s="45" t="s">
        <v>167</v>
      </c>
      <c r="E32" s="46"/>
      <c r="F32" s="27">
        <v>30.0</v>
      </c>
      <c r="G32" s="27" t="s">
        <v>54</v>
      </c>
      <c r="H32" s="9" t="str">
        <f t="shared" si="3"/>
        <v>92800</v>
      </c>
      <c r="I32" s="31" t="str">
        <f t="shared" si="1"/>
        <v>2.50</v>
      </c>
      <c r="J32" s="31" t="str">
        <f t="shared" si="4"/>
        <v>-3.50</v>
      </c>
      <c r="K32" s="9"/>
      <c r="L32" s="31" t="str">
        <f t="shared" si="2"/>
        <v>-6.00</v>
      </c>
    </row>
    <row r="33" ht="16.5" customHeight="1">
      <c r="A33" s="29">
        <v>18.0</v>
      </c>
      <c r="B33" s="28">
        <v>45007.0</v>
      </c>
      <c r="C33" s="29" t="s">
        <v>99</v>
      </c>
      <c r="D33" s="45" t="s">
        <v>168</v>
      </c>
      <c r="E33" s="46"/>
      <c r="F33" s="27">
        <v>42.0</v>
      </c>
      <c r="G33" s="27" t="s">
        <v>54</v>
      </c>
      <c r="H33" s="9" t="str">
        <f t="shared" si="3"/>
        <v>92842</v>
      </c>
      <c r="I33" s="31" t="str">
        <f t="shared" si="1"/>
        <v>3.50</v>
      </c>
      <c r="J33" s="31" t="str">
        <f t="shared" si="4"/>
        <v>-6.00</v>
      </c>
      <c r="K33" s="9">
        <v>10.5</v>
      </c>
      <c r="L33" s="31" t="str">
        <f t="shared" si="2"/>
        <v>1.00</v>
      </c>
    </row>
    <row r="34" ht="16.5" customHeight="1">
      <c r="A34" s="29">
        <v>19.0</v>
      </c>
      <c r="B34" s="28">
        <v>45008.0</v>
      </c>
      <c r="C34" s="29" t="s">
        <v>67</v>
      </c>
      <c r="D34" s="45" t="s">
        <v>169</v>
      </c>
      <c r="E34" s="46"/>
      <c r="F34" s="27">
        <v>68.0</v>
      </c>
      <c r="G34" s="27" t="s">
        <v>54</v>
      </c>
      <c r="H34" s="9" t="str">
        <f t="shared" si="3"/>
        <v>92910</v>
      </c>
      <c r="I34" s="31" t="str">
        <f t="shared" si="1"/>
        <v>5.67</v>
      </c>
      <c r="J34" s="31" t="str">
        <f t="shared" si="4"/>
        <v>1.00</v>
      </c>
      <c r="K34" s="9"/>
      <c r="L34" s="31" t="str">
        <f t="shared" si="2"/>
        <v>-4.67</v>
      </c>
    </row>
    <row r="35" ht="16.5" customHeight="1">
      <c r="A35" s="29">
        <v>20.0</v>
      </c>
      <c r="B35" s="28">
        <v>45009.0</v>
      </c>
      <c r="C35" s="29" t="s">
        <v>170</v>
      </c>
      <c r="D35" s="45" t="s">
        <v>171</v>
      </c>
      <c r="E35" s="46"/>
      <c r="F35" s="27">
        <v>35.0</v>
      </c>
      <c r="G35" s="27" t="s">
        <v>54</v>
      </c>
      <c r="H35" s="9" t="str">
        <f t="shared" si="3"/>
        <v>92945</v>
      </c>
      <c r="I35" s="31" t="str">
        <f t="shared" si="1"/>
        <v>2.92</v>
      </c>
      <c r="J35" s="31" t="str">
        <f t="shared" si="4"/>
        <v>-4.67</v>
      </c>
      <c r="K35" s="9"/>
      <c r="L35" s="31" t="str">
        <f t="shared" si="2"/>
        <v>-7.58</v>
      </c>
    </row>
    <row r="36" ht="16.5" customHeight="1">
      <c r="A36" s="29">
        <v>21.0</v>
      </c>
      <c r="B36" s="28">
        <v>45010.0</v>
      </c>
      <c r="C36" s="29" t="s">
        <v>145</v>
      </c>
      <c r="D36" s="45" t="s">
        <v>172</v>
      </c>
      <c r="E36" s="46"/>
      <c r="F36" s="27">
        <v>34.0</v>
      </c>
      <c r="G36" s="27" t="s">
        <v>54</v>
      </c>
      <c r="H36" s="9" t="str">
        <f t="shared" si="3"/>
        <v>92979</v>
      </c>
      <c r="I36" s="31" t="str">
        <f t="shared" si="1"/>
        <v>2.83</v>
      </c>
      <c r="J36" s="31" t="str">
        <f t="shared" si="4"/>
        <v>-7.58</v>
      </c>
      <c r="K36" s="9"/>
      <c r="L36" s="31" t="str">
        <f t="shared" si="2"/>
        <v>-10.42</v>
      </c>
    </row>
    <row r="37" ht="16.5" customHeight="1">
      <c r="A37" s="29">
        <v>22.0</v>
      </c>
      <c r="B37" s="28">
        <v>45011.0</v>
      </c>
      <c r="C37" s="29" t="s">
        <v>5</v>
      </c>
      <c r="D37" s="30" t="s">
        <v>94</v>
      </c>
      <c r="E37" s="24"/>
      <c r="F37" s="27">
        <v>82.0</v>
      </c>
      <c r="G37" s="27" t="s">
        <v>95</v>
      </c>
      <c r="H37" s="9"/>
      <c r="I37" s="9"/>
      <c r="J37" s="9"/>
      <c r="K37" s="9"/>
      <c r="L37" s="9"/>
    </row>
    <row r="38" ht="16.5" customHeight="1">
      <c r="A38" s="29">
        <v>23.0</v>
      </c>
      <c r="B38" s="28">
        <v>45012.0</v>
      </c>
      <c r="C38" s="29" t="s">
        <v>5</v>
      </c>
      <c r="D38" s="30" t="s">
        <v>94</v>
      </c>
      <c r="E38" s="24"/>
      <c r="F38" s="27">
        <v>82.0</v>
      </c>
      <c r="G38" s="27" t="s">
        <v>95</v>
      </c>
      <c r="H38" s="9"/>
      <c r="I38" s="9"/>
      <c r="J38" s="9"/>
      <c r="K38" s="9"/>
      <c r="L38" s="9"/>
    </row>
    <row r="39" ht="16.5" customHeight="1">
      <c r="A39" s="29">
        <v>24.0</v>
      </c>
      <c r="B39" s="28">
        <v>45013.0</v>
      </c>
      <c r="C39" s="29" t="s">
        <v>5</v>
      </c>
      <c r="D39" s="30" t="s">
        <v>94</v>
      </c>
      <c r="E39" s="24"/>
      <c r="F39" s="27">
        <v>82.0</v>
      </c>
      <c r="G39" s="27" t="s">
        <v>95</v>
      </c>
      <c r="H39" s="9"/>
      <c r="I39" s="9"/>
      <c r="J39" s="9"/>
      <c r="K39" s="9"/>
      <c r="L39" s="9"/>
    </row>
    <row r="40" ht="15.75" customHeight="1">
      <c r="A40" s="9"/>
      <c r="B40" s="35"/>
      <c r="C40" s="9"/>
      <c r="D40" s="9"/>
      <c r="E40" s="9"/>
      <c r="F40" s="9" t="str">
        <f>F37+7061</f>
        <v>7143</v>
      </c>
      <c r="G40" s="9"/>
      <c r="H40" s="9"/>
      <c r="I40" s="9"/>
      <c r="J40" s="9"/>
      <c r="K40" s="9"/>
      <c r="L40" s="9"/>
    </row>
    <row r="41" ht="17.25" customHeight="1">
      <c r="A41" s="9"/>
      <c r="B41" s="35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ht="18.0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ht="15.75" customHeight="1">
      <c r="A43" s="9"/>
      <c r="B43" s="35"/>
      <c r="C43" s="9"/>
      <c r="D43" s="9"/>
      <c r="E43" s="9"/>
      <c r="F43" s="9"/>
      <c r="G43" s="36" t="s">
        <v>96</v>
      </c>
      <c r="H43" s="9"/>
      <c r="I43" s="9"/>
      <c r="J43" s="9"/>
      <c r="K43" s="9"/>
      <c r="L43" s="9"/>
    </row>
    <row r="44" ht="15.75" customHeight="1">
      <c r="A44" s="9"/>
      <c r="B44" s="35"/>
      <c r="C44" s="9"/>
      <c r="D44" s="9"/>
      <c r="E44" s="9"/>
      <c r="F44" s="9"/>
      <c r="G44" s="36" t="s">
        <v>23</v>
      </c>
      <c r="H44" s="9"/>
      <c r="I44" s="9"/>
      <c r="J44" s="9"/>
      <c r="K44" s="9"/>
      <c r="L44" s="9"/>
    </row>
    <row r="45" ht="15.75" customHeight="1">
      <c r="A45" s="9"/>
      <c r="B45" s="35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ht="15.75" customHeight="1">
      <c r="A46" s="9"/>
      <c r="B46" s="35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ht="15.75" customHeight="1">
      <c r="A47" s="9"/>
      <c r="B47" s="35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</row>
  </sheetData>
  <mergeCells count="8">
    <mergeCell ref="D37:E37"/>
    <mergeCell ref="D39:E39"/>
    <mergeCell ref="B6:C6"/>
    <mergeCell ref="B9:C9"/>
    <mergeCell ref="F12:G12"/>
    <mergeCell ref="D14:E14"/>
    <mergeCell ref="D15:E15"/>
    <mergeCell ref="D38:E38"/>
  </mergeCells>
  <printOptions/>
  <pageMargins bottom="0.375" footer="0.0" header="0.0" left="0.40625" right="0.1875" top="1.03125"/>
  <pageSetup paperSize="9" orientation="portrait"/>
  <headerFooter>
    <oddHeader>&amp;CADVANCE TOUR PROGRAMME OF 'MVU, RANAPUR' FOR THE MONTH OF DECEMBER 2021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Forwarding</vt:lpstr>
      <vt:lpstr>January 23</vt:lpstr>
      <vt:lpstr>Februay 23</vt:lpstr>
      <vt:lpstr>MARCH 21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2014-07-02T07:12:51Z</dcterms:created>
  <dc:creator>user</dc:creator>
  <cp:lastModifiedBy>Santosh</cp:lastModifiedBy>
  <cp:lastPrinted>2021-09-28T18:10:03Z</cp:lastPrinted>
  <dcterms:modified xsi:type="dcterms:W3CDTF">2022-12-29T09:20:02Z</dcterms:modified>
</cp:coreProperties>
</file>